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05" windowWidth="9600" windowHeight="12735"/>
  </bookViews>
  <sheets>
    <sheet name="ILUMINACIÓN GENERAL" sheetId="1" r:id="rId1"/>
  </sheets>
  <definedNames>
    <definedName name="_xlnm.Print_Titles" localSheetId="0">'ILUMINACIÓN GENERAL'!$1:$14</definedName>
  </definedNames>
  <calcPr calcId="145621"/>
</workbook>
</file>

<file path=xl/calcChain.xml><?xml version="1.0" encoding="utf-8"?>
<calcChain xmlns="http://schemas.openxmlformats.org/spreadsheetml/2006/main">
  <c r="H45" i="1" l="1"/>
  <c r="H162" i="1" l="1"/>
  <c r="H166" i="1"/>
  <c r="H167" i="1"/>
  <c r="H168" i="1"/>
  <c r="H169" i="1"/>
  <c r="H173" i="1"/>
  <c r="H174" i="1"/>
  <c r="H175" i="1"/>
  <c r="H183" i="1"/>
  <c r="H184" i="1"/>
  <c r="H185" i="1"/>
  <c r="H186" i="1"/>
  <c r="H190" i="1"/>
  <c r="H191" i="1"/>
  <c r="H192" i="1"/>
  <c r="H196" i="1"/>
  <c r="H197" i="1"/>
  <c r="H198" i="1"/>
  <c r="H199" i="1"/>
  <c r="H203" i="1"/>
  <c r="H204" i="1"/>
  <c r="H205" i="1"/>
  <c r="H212" i="1"/>
  <c r="H213" i="1"/>
  <c r="H214" i="1"/>
  <c r="H215" i="1"/>
  <c r="H219" i="1"/>
  <c r="H220" i="1"/>
  <c r="H221" i="1"/>
  <c r="H225" i="1"/>
  <c r="H226" i="1"/>
  <c r="H227" i="1"/>
  <c r="H228" i="1"/>
  <c r="H232" i="1"/>
  <c r="H233" i="1"/>
  <c r="H234" i="1"/>
  <c r="H242" i="1"/>
  <c r="H243" i="1"/>
  <c r="H244" i="1"/>
  <c r="H245" i="1"/>
  <c r="H249" i="1"/>
  <c r="H250" i="1"/>
  <c r="H251" i="1"/>
  <c r="H252" i="1"/>
  <c r="H253" i="1"/>
  <c r="H257" i="1"/>
  <c r="H258" i="1"/>
  <c r="H259" i="1"/>
  <c r="H260" i="1"/>
  <c r="H264" i="1"/>
  <c r="H265" i="1"/>
  <c r="H266" i="1"/>
  <c r="H103" i="1"/>
  <c r="H104" i="1"/>
  <c r="H108" i="1"/>
  <c r="H109" i="1"/>
  <c r="H110" i="1"/>
  <c r="H111" i="1"/>
  <c r="H112" i="1"/>
  <c r="H113" i="1"/>
  <c r="H114" i="1"/>
  <c r="H115" i="1"/>
  <c r="H116" i="1"/>
  <c r="H117" i="1"/>
  <c r="H125" i="1"/>
  <c r="H126" i="1"/>
  <c r="H127" i="1"/>
  <c r="H128" i="1"/>
  <c r="H129" i="1"/>
  <c r="H130" i="1"/>
  <c r="H131" i="1"/>
  <c r="H132" i="1"/>
  <c r="H136" i="1"/>
  <c r="H137" i="1"/>
  <c r="H138" i="1"/>
  <c r="H139" i="1"/>
  <c r="H143" i="1"/>
  <c r="H144" i="1"/>
  <c r="H145" i="1"/>
  <c r="H153" i="1"/>
  <c r="H154" i="1"/>
  <c r="H155" i="1"/>
  <c r="H156" i="1"/>
  <c r="H160" i="1"/>
  <c r="H161" i="1"/>
  <c r="H61" i="1"/>
  <c r="H62" i="1"/>
  <c r="H63" i="1"/>
  <c r="H64" i="1"/>
  <c r="H65" i="1"/>
  <c r="H66" i="1"/>
  <c r="H67" i="1"/>
  <c r="H68" i="1"/>
  <c r="H69" i="1"/>
  <c r="H70" i="1"/>
  <c r="H71" i="1"/>
  <c r="H72" i="1"/>
  <c r="H73" i="1"/>
  <c r="H81" i="1"/>
  <c r="H82" i="1"/>
  <c r="H83" i="1"/>
  <c r="H84" i="1"/>
  <c r="H88" i="1"/>
  <c r="H89" i="1"/>
  <c r="H90" i="1"/>
  <c r="H94" i="1"/>
  <c r="H95" i="1"/>
  <c r="H96" i="1"/>
  <c r="H97" i="1"/>
  <c r="H101" i="1"/>
  <c r="H102" i="1"/>
  <c r="H60" i="1"/>
  <c r="H56" i="1"/>
  <c r="H52" i="1"/>
  <c r="H51" i="1"/>
  <c r="H35" i="1"/>
  <c r="H36" i="1"/>
  <c r="H37" i="1"/>
  <c r="H38" i="1"/>
  <c r="H39" i="1"/>
  <c r="H40" i="1"/>
  <c r="H41" i="1"/>
  <c r="H34" i="1"/>
  <c r="H26" i="1"/>
  <c r="H27" i="1"/>
  <c r="H28" i="1"/>
  <c r="H29" i="1"/>
  <c r="H30" i="1"/>
  <c r="H25" i="1"/>
  <c r="H21" i="1"/>
  <c r="H20" i="1"/>
  <c r="H19" i="1"/>
  <c r="H18" i="1"/>
  <c r="H269" i="1" l="1"/>
  <c r="H270" i="1" l="1"/>
  <c r="H271" i="1" s="1"/>
</calcChain>
</file>

<file path=xl/sharedStrings.xml><?xml version="1.0" encoding="utf-8"?>
<sst xmlns="http://schemas.openxmlformats.org/spreadsheetml/2006/main" count="337" uniqueCount="100">
  <si>
    <t>PZA</t>
  </si>
  <si>
    <t>CONCEPTO</t>
  </si>
  <si>
    <t>UNID.</t>
  </si>
  <si>
    <t>CANT.</t>
  </si>
  <si>
    <t>P.U.</t>
  </si>
  <si>
    <t>IMPORTE</t>
  </si>
  <si>
    <t>SECRETARIA DE INFRAESTRUCTURA</t>
  </si>
  <si>
    <t>MUNICIPIO  :   MONTERREY,    N.L.</t>
  </si>
  <si>
    <t>SUBSECRETARIA DE CONSTRUCCION</t>
  </si>
  <si>
    <t xml:space="preserve">DIRECCION DE PROYECTOS </t>
  </si>
  <si>
    <t>PRECIO CON LETRA</t>
  </si>
  <si>
    <t>ML</t>
  </si>
  <si>
    <t>SUBTOTAL</t>
  </si>
  <si>
    <t>TOTAL</t>
  </si>
  <si>
    <t>16% IVA</t>
  </si>
  <si>
    <t>IMPORTE TOTAL CON LETRA:</t>
  </si>
  <si>
    <t xml:space="preserve">FECHA: </t>
  </si>
  <si>
    <t>LICITACION:</t>
  </si>
  <si>
    <t>FOLIO No.</t>
  </si>
  <si>
    <t xml:space="preserve">ANEXO </t>
  </si>
  <si>
    <t>CONSECUTIVO</t>
  </si>
  <si>
    <t>No. CPTO.</t>
  </si>
  <si>
    <t>M3</t>
  </si>
  <si>
    <t>PRELIMINARES</t>
  </si>
  <si>
    <t xml:space="preserve">      EXCAVACIÓN PARA FORMACIÓN DE ZANJA DE 0.40 X 0.60 MTS PARA TENDIDO DE LÍNEAS EN MATERIAL I, II, Y III SEGÚN TRAZO DE DISEÑO ELÉCTRICO, INCLUYE: AFINE DE PISO Y TALUDES DE LA EXCAVACIÓN; ACANALAMIENTO DEL MATERIAL Y ACARREOS A 20.00 MTS ( VOLUMEN MEDIDO EN CAJA )</t>
  </si>
  <si>
    <t xml:space="preserve">      CARGA Y ACARREO TIRO LIBRE FUERA DE LA OBRA DEL MATERIAL PRODUCTO DE LAS EXCAVACIONES Y DEMOLICIONES. INCLUYE: CARGA Y DESCARGA, MANIOBRAS, EQUIPOS Y MANO DE OBRA ( VOLUMEN MEDIDO EN CAJA )</t>
  </si>
  <si>
    <t>RELLENO CON MATERIAL PRODUCTO DE EXCABACION INCLUYE: CARGA Y DESCARGA, MANIOBRAS, EQUIPOS Y MANO DE OBRA ( VOLUMEN MEDIDO EN CAJA )</t>
  </si>
  <si>
    <t>SUMINISTRO E INSTALACION DE CONCRETO FLUIDO  FC = 100 KG/CM2  INCLUYE: CARGA Y DESCARGA, MANIOBRAS, EQUIPOS Y MANO DE OBRA ( VOLUMEN MEDIDO EN CAJA )DE 0.40X0.20 MTS</t>
  </si>
  <si>
    <t>POLIDUCTO Y CABLEADO</t>
  </si>
  <si>
    <t xml:space="preserve">      TENDIDO DE POLIDUCTO NARANJA DE 2" DE DIÁM. INCLUYE: RELLENO DE ZANJA CON MATERIAL PRODUCTO DE LA EXCAVACIÓN Y CUBIERTA DE EXCAVACIÓN CON CONCRETO F'C= 200 KG/CM2 DE 0.10 MTS DE ALTURA; COLADO, VACIADO Y CURADO DEL CONCRETO; SUMINISTRO Y ACARREOS DE MATERIALES, HERRAMIENTAS, EQUIPOS Y MANO DE OBRA.</t>
  </si>
  <si>
    <t xml:space="preserve">      SUMINISTRO Y COLOCACIÓN DE CABLE AWG-KCM CAL # 2C/1N (2-2) DE ALUMINIO XLP, MCA IUSA O SIMILAR A LA CALIDAD SOLICITADA, INCLUYE: CONECTOR al/al DE CABLE VULCANIZADO, SUMINISTRO DE MATERIAL, INSTALACIÓN, EQUIPO, HERRAMIENTA Y MANO DE OBRA.</t>
  </si>
  <si>
    <t xml:space="preserve">      SUMINISTRO Y COLOCACIÓN DE CABLE AWG-KCM CAL # 2C/1N (4-4) DE ALUMINIO XLP, MCA IUSA O SIMILAR A LA CALIDAD SOLICITADA, INCLUYE: CONECTOR al/al DE CABLE VULCANIZADO, SUMINISTRO DE MATERIAL, INSTALACIÓN, EQUIPO, HERRAMIENTA Y MANO DE OBRA.</t>
  </si>
  <si>
    <t xml:space="preserve">      SUMINISTRO Y COLOCACIÓN DE CABLE AWG-KCM CAL # 2C/1N (6-6) DE ALUMINIO XLP, MCA IUSA O SIMILAR A LA CALIDAD SOLICITADA, INCLUYE: CONECTOR al/al DE CABLE VULCANIZADO, SUMINISTRO DE MATERIAL, INSTALACIÓN, EQUIPO, HERRAMIENTA Y MANO DE OBRA.</t>
  </si>
  <si>
    <t xml:space="preserve">      SUMINISTRO Y COLOCACIÓN DE CABLE THW CAL # 10 MCA IUSA O SIMILAR A LA CALIDAD SOLICITADA. INCLUYE : SUMINISTRO DE MATERIAL, INSTALACIÓN, EQUIPO, HERRAMIENTA Y MANO DE OBRA.</t>
  </si>
  <si>
    <t xml:space="preserve">      SUMINISTRO Y COLOCACIÓN DE CABLE DESNUDO CAL # 10 AWG MCA IUSA O SIMILAR A LA CALIDAD SOLICITADA. INCLUYE : SUMINISTRO DE MATERIAL, INSTALACIÓN, EQUIPO, HERRAMIENTA Y MANO DE OBRA.</t>
  </si>
  <si>
    <t xml:space="preserve">   BASES, POSTES Y REGISTROS</t>
  </si>
  <si>
    <t>DESMONTAJE DE LAMPARAS EXISTENTES EN POSTE DE 20 MTS DE ALTURA Y MANDAR A ALMACEN DONDE EL CLIENTE DECIDA, INCLUYE: ACCESORIO DE FIJACIÓN, GRÚAS, MANIOBRAS, HERRAMIENTAS, EQUIPO Y MANO DE OBRA.</t>
  </si>
  <si>
    <t>DESMONTAJE DE  POSTE DE 20 MTS DE ALTURA Y MANDAR A ALMACEN DONDE EL CLIENTE DECIDA, INCLUYE: ACCESORIO DE FIJACIÓN, GRÚAS, MANIOBRAS, HERRAMIENTAS, EQUIPO Y MANO DE OBRA.</t>
  </si>
  <si>
    <t xml:space="preserve">      REGISTRO ELÉCTRICO CON TUBO DE PVC DE 0.8X0.8X0.8 MTS DE DIAM. CON TAPA DE CONCRETO , ARMADO CON AGARRADERA Y POLIDUCTO, INCLUYE: MATERIALES, EXCAVACIÓN, EQUIPO, HERRAMIENTA Y MANO DE OBRA.</t>
  </si>
  <si>
    <t xml:space="preserve">      FABRICACIÓN DE BASES PARA POSTE METÁLICO; DE CONC. F'C=200 KG/CM2, DE SECCIÓN DE 0.80 X 0.80 X 1.50 MTS; INCLUYE 4 ANCLAS DE VARILLA ROSCADA DE 5/8" DE DIAM., SUMINISTRO Y ACARREO DE MATERIAL, FABRICACIÓN, COLADO, VACIADO, VIBRADO Y CURADO DEL CONCRETO; CIMBRA METÁLICA, HERRAMIENTAS, EQUIPOS, ACCESORIOS Y MANO DE OBRA.</t>
  </si>
  <si>
    <t xml:space="preserve">      FABRICACIÓN DE BASES PARA POSTE METÁLICO; DE CONC. F'C=200 KG/CM2, DE SECCIÓN DE 0.80 X 0.80 X 4.50 MTS; INCLUYE 4 ANCLAS DE VARILLA ROSCADA DE 5/8" DE DIAM., SUMINISTRO Y ACARREO DE MATERIAL, FABRICACIÓN, COLADO, VACIADO, VIBRADO Y CURADO DEL CONCRETO; CIMBRA METÁLICA, HERRAMIENTAS, EQUIPOS, ACCESORIOS Y MANO DE OBRA.</t>
  </si>
  <si>
    <t xml:space="preserve"> SUMINISTRO E INSTALACION DE LUMINARIO DE 1000 W, TIPO PROYECTOR POWER SPORT EN 220VCA, SISTEMA OPTICO CERRADO, VIDRIO TERMOTEMPLADO RESISTENTE A LOS IMACTOS, MCA GE , .  INCLUYE: ACCESORIO DE FIJACIÓN, GRÚAS, MANIOBRAS, HERRAMIENTAS, EQUIPO Y MANO DE OBRA.</t>
  </si>
  <si>
    <t xml:space="preserve">      SUMINISTRO E INSTALACIÓN DE JUEGO DE 4 ANCLAS EN FORMA DE L, DE LONGITUD DE 80 CM COMPLETAS CON TUERCAS Y ARANDELAS ; TODOS LOS COMPONENTES DEBERÁN ESTAR GALVANIZADOS,  INCLUYE: ACCESORIO DE FIJACIÓN, GRÚAS, MANIOBRAS, HERRAMIENTAS, EQUIPO Y MANO DE OBRA. EL DIAMETRO DE LAS ANCLAS SE DEFINIRA CON LA COMPRA DEL POSTE</t>
  </si>
  <si>
    <t>JGO</t>
  </si>
  <si>
    <t xml:space="preserve">      SUMINISTRO E INSTALACIÓN DE POSTEDE 20 MTS DE LARGO GALVANIZADO POR INMERECION EN CALIENTE Y CRUCETA EN LA PARTE SUPERIOR CON ACCESORIO PARA MONTAJE , DOS LUMINARIAS  DE 1000W, TIPO POWER SPORT, CON JUEGO DE ANCLAS ,  INCLUYE: ACCESORIO DE FIJACIÓN, GRÚAS, MANIOBRAS, HERRAMIENTAS, EQUIPO Y MANO DE OBRA. EL DIAMETRO DE LAS ANCLAS SE DEFINIRA CON LA COMPRA DEL POSTE</t>
  </si>
  <si>
    <t xml:space="preserve">    TRANSFORMADOR, SISTEMAS DE ENCENDIDO Y MEDICION</t>
  </si>
  <si>
    <t xml:space="preserve">      SISTEMA DE TIERRA FISICA PARA PROTECCIÓN DE CIRCUITOS; HECHA DE TUBO ALBAÑAL DE 10" DE DIAMETRO CON TAPA, BENTONITA, VARILLA COPERWELD DE 5/8"X 3.05MT, CONECTOR VARILLA CABLE MARCA COPERWELD; MATERIALES, ACCESORIOS, MANIOBRAS, MANO DE OBRA Y TODO LO NECESARIO PARA SU CORRECTA EJECUCIÓN.</t>
  </si>
  <si>
    <t>INSTALACIONES ELÉCTRICAS</t>
  </si>
  <si>
    <t>VELÓDROMO</t>
  </si>
  <si>
    <t>TIRO CON ARCO</t>
  </si>
  <si>
    <t xml:space="preserve">      SUMINISTRO Y COLOCACIÓN DE CABLE THW CAL # 8 MCA IUSA O SIMILAR A LA CALIDAD SOLICITADA. INCLUYE : SUMINISTRO DE MATERIAL, INSTALACIÓN, EQUIPO, HERRAMIENTA Y MANO DE OBRA.</t>
  </si>
  <si>
    <t xml:space="preserve">      SUMINISTRO Y COLOCACIÓN DE CABLE  CAL #12 AWG MCA IUSA O SIMILAR A LA CALIDAD SOLICITADA. INCLUYE : SUMINISTRO DE MATERIAL, INSTALACIÓN, EQUIPO, HERRAMIENTA Y MANO DE OBRA.</t>
  </si>
  <si>
    <t>BASES, POSTES Y REGISTROS</t>
  </si>
  <si>
    <t>LUMINARIO  EXTERIOR PARA SOBREPONER EN MURO MODELO PARIS, SERIE LIGHTING ECOLOGY, LUMINARIO FABRICADO EN CUERPO  DE  INYECCION DE ALUMINIO, ACABADO EN PINURA EN POLVO DE APLICACIÓN ELECTROSTATICA COLOR NEGRO, PANTALLA DE POLICARBONATO TRANSPARENTE, LUMINSARIO EQUIPADO CON TECNOLOGIA LED "BRIDGE LUX COB", DE UN LED DE ALTO BRILLO DE 30W DE POTENCIA TOTAL, T.C. 4000°K,BLANCO NEUTRO 3240LM, 50,000HRS, DE VIDA, OPTICA EXTENCIVA 120° DE APERTURA Y DRIVE ELECTRONICO MULTIVOLTAJE 85-265V INTEGRADO, GRADO DE PROTECION IP 65, CAT. NO, OHIL274002N/30W/4K/MV MSRCA ASRTRO LIGHTING SYSTEM.</t>
  </si>
  <si>
    <t>TRANSFORMADOR, SISTEMAS DE ENCENDIDO Y MEDICION</t>
  </si>
  <si>
    <t xml:space="preserve">      SISTEMA DE TIERRA FISICA PARA PROTECCIÓN DE CIRCUITOS; HECHA DE TUBO ALBAÑAL DE 10" DE DIAMETRO CON TAPA, BENTONITA, VARILLA COPERWELD DE 5/8"X 3.05MT, CONECTOR VARILLA,CABLE,  MARCA COPERWELD; MATERIALES, ACCESORIOS, MANIOBRAS, MANO DE OBRA Y TODO LO NECESARIO PARA SU CORRECTA EJECUCIÓN.</t>
  </si>
  <si>
    <t>SUMINISTRO E ONSTALACION DE INTERRUPTOR DE 3X50A PARA MONTAJE EN TABLERO I LINE CON MORDAZAS ,  INCLUYE: ACCESORIO DE FIJACIÓN, GRÚAS, MANIOBRAS, HERRAMIENTAS, EQUIPO Y MANO DE OBRA. EL DIAMETRO DE LAS ANCLAS SE DEFINIRA CON LA COMPRA DEL POSTE</t>
  </si>
  <si>
    <t xml:space="preserve">      SUMINISTRO E INSTALACIÓN DE EQUIPO DE ENCENDIDO AUTOMÁTICO DOBLE DE 50 AMPERS, INCLUYE: CONTACTOR T-3 MCA. SQUARD-D; INTERRUPTOR TERMOMAGNÉTICO 3X50 A, MCA. SQUARD-D; GABINETE TIPO HIMEL; FOTOCELDA, BASE  DE MONTAJE; ACCESORIOS, CABLEADO, MATERIALES, EQUIPO, HERRAMIENTA, MANO DE OBRA Y TODO LO NECESARIO PARA SU CORRECTA OPERACIÓN.</t>
  </si>
  <si>
    <t xml:space="preserve">      SUMINISTRO E INSTALACIÓN DE TUBO CONDUIT METALICO GALVANIZADO DE 25 MM DE DIAM X POR 3 MTS DE LARGO, INCLUYE: ; ACCESORIOS, MATERIALES, EQUIPO, HERRAMIENTA, MANO DE OBRA Y TODO LO NECESARIO PARA SU CORRECTA OPERACIÓN.</t>
  </si>
  <si>
    <t>TMO</t>
  </si>
  <si>
    <t xml:space="preserve">      SUMINISTRO E INSTALACIÓN DE CODO CONDUIT METALICO GALVANIZADO  DE 25 MM DE DIAM, INCLUYE: ACCESORIOS, MATERIALES, EQUIPO, HERRAMIENTA, MANO DE OBRA Y TODO LO NECESARIO PARA SU CORRECTA OPERACIÓN.</t>
  </si>
  <si>
    <t xml:space="preserve">      SUMINISTRO E INSTALACIÓN DE CONDULET CONDUIT TIPO LB DE 25 MM DE DIAM COMPLETO CON TAPA Y EMPAQUE, INCLUYE: ACCESORIOS, MATERIALES, EQUIPO, HERRAMIENTA, MANO DE OBRA Y TODO LO NECESARIO PARA SU CORRECTA OPERACIÓN.</t>
  </si>
  <si>
    <t xml:space="preserve">      SUMINISTRO E INSTALACIÓN DE CONDULET CONDUIT TIPO T DE 25 MM DE DIAM COMPLETO CON TAPA Y EMPAQUE, INCLUYE: ACCESORIOS, MATERIALES, EQUIPO, HERRAMIENTA, MANO DE OBRA Y TODO LO NECESARIO PARA SU CORRECTA OPERACIÓN.</t>
  </si>
  <si>
    <t xml:space="preserve">      SUMINISTRO E INSTALACIÓN DE CONDULET CONDUIT TIPO LR DE 25 MM DE DIAM COMPLETO CON TAPA Y EMPAQUE, INCLUYE: ACCESORIOS, MATERIALES, EQUIPO, HERRAMIENTA, MANO DE OBRA Y TODO LO NECESARIO PARA SU CORRECTA OPERACIÓN.</t>
  </si>
  <si>
    <t xml:space="preserve">      SUMINISTRO E INSTALACIÓN DE CONECTOR RECTO  DE 25 MM DE DIAM PARA TUBO LIQUATITE, INCLUYE: ACCESORIOS, MATERIALES, EQUIPO, HERRAMIENTA, MANO DE OBRA Y TODO LO NECESARIO PARA SU CORRECTA OPERACIÓN.</t>
  </si>
  <si>
    <t xml:space="preserve">      SUMINISTRO E INSTALACIÓN DE CONECTOR CURVO  DE 25 MM DE DIAM PARA TUBO LIQUATITE, INCLUYE: ACCESORIOS, MATERIALES, EQUIPO, HERRAMIENTA, MANO DE OBRA Y TODO LO NECESARIO PARA SU CORRECTA OPERACIÓN.</t>
  </si>
  <si>
    <t xml:space="preserve">      SUMINISTRO E INSTALACIÓN DE TUBO CONDUIT FLEXIBLE TIPO LIQUATITE  DE 25 MM DE DIAM , INCLUYE: ACCESORIOS, MATERIALES, EQUIPO, HERRAMIENTA, MANO DE OBRA Y TODO LO NECESARIO PARA SU CORRECTA OPERACIÓN.</t>
  </si>
  <si>
    <t>MTS</t>
  </si>
  <si>
    <t xml:space="preserve">      SUMINISTRO E INSTALACIÓN DE REDUCCION TIPO BUCHING DE 25 A 19 MM DE DIAM , INCLUYE: ACCESORIOS, MATERIALES, EQUIPO, HERRAMIENTA, MANO DE OBRA Y TODO LO NECESARIO PARA SU CORRECTA OPERACIÓN.</t>
  </si>
  <si>
    <t xml:space="preserve">      SUMINISTRO E INSTALACIÓN DE CABLE TIPO ARMADO DE 3X12AWG ARMOFLEX , INCLUYE: ACCESORIOS, MATERIALES, EQUIPO, HERRAMIENTA, MANO DE OBRA Y TODO LO NECESARIO PARA SU CORRECTA OPERACIÓN.</t>
  </si>
  <si>
    <t xml:space="preserve">      SUMINISTRO E INSTALACIÓN DE CONECTOR PARA CABLE TIPO ARMADO DE 19 MM DE DIAM , INCLUYE: ACCESORIOS, MATERIALES, EQUIPO, HERRAMIENTA, MANO DE OBRA Y TODO LO NECESARIO PARA SU CORRECTA OPERACIÓN.</t>
  </si>
  <si>
    <t>ESTACIONAMIENTO ORIENTE</t>
  </si>
  <si>
    <t xml:space="preserve">      EXCAVACIÓN PARA FORMACIÓN DE ZANJA DE 0.15 X 0.30 MTS PARA TENDIDO DE LÍNEAS EN MATERIAL I, II, Y III SEGÚN TRAZO DE DISEÑO ELÉCTRICO, INCLUYE: AFINE DE PISO Y TALUDES DE LA EXCAVACIÓN; ACANALAMIENTO DEL MATERIAL Y ACARREOS A 20.00 MTS ( VOLUMEN MEDIDO EN CAJA )</t>
  </si>
  <si>
    <t>SUMINISTRO E INSTALACION DE CONCRETO FLUIDO  FC = 100 KG/CM2  INCLUYE: CARGA Y DESCARGA, MANIOBRAS, EQUIPOS Y MANO DE OBRA ( VOLUMEN MEDIDO EN CAJA )DE 0.15X0.15 MTS</t>
  </si>
  <si>
    <t xml:space="preserve">      REGISTRO ELÉCTRICO CON TUBO DE PVC DE 10" DE DIAM. CON TAPA DE CONCRETO POLIMERICO, ARMADO CON AGARRADERA Y POLIDUCTO, INCLUYE: MATERIALES, EXCAVACIÓN, EQUIPO, HERRAMIENTA Y MANO DE OBRA.</t>
  </si>
  <si>
    <t xml:space="preserve">      FABRICACIÓN DE BASES PARA POSTE METÁLICO; DE CONC. F'C=200 KG/CM2, DE SECCIÓN DE 0.40 X 0.40 X 1.20 MTS; INCLUYE 4 ANCLAS DE VARILLA ROSCADA DE 5/8" DE DIAM., SUMINISTRO Y ACARREO DE MATERIAL, FABRICACIÓN, COLADO, VACIADO, VIBRADO Y CURADO DEL CONCRETO; CIMBRA METÁLICA, HERRAMIENTAS, EQUIPOS, ACCESORIOS Y MANO DE OBRA.</t>
  </si>
  <si>
    <t xml:space="preserve"> SUMINISTRO E INSTALACION DE LAMPARA LED  DE LIGTINGH ECOLOGY MODELO ELIUM DE 71W PARA ILUMINACION VEICULAR, LUMINARIO FABRICADO EN INYECCION DE ALUMINIO, CON DISIPADOR TERMICO, COMPARTIMIENTO DE DRIVER SEPARADO DE LA PLACA LED, POSIBILIDAD DE INCLINACION DE -5°,0, 5° o 10°,ACABADO EN PINTURA COLOR GRIS RAL 9600, DIFUSOR DE LUZ DE CRISTAL TRASLUCIDO, GRADO DE PROTECION IP66, A PRUEBA DE POLVO, HUMEDAD Y LLUVIA EN TODAS LAS DIRECCIONES, A PRUEBA DE IMPACTOS IK09, SON SENSOR DE TEMPERATURA, EQUIPADO CON  32 LEDS, DE 71 W DE POTENCIA, 7515LM, MULTIVOLT, 100, 000 HORAS DE VIDA UTIL, T.C. 4, 000°K, DIMENCIONES  ANCHO 310MM, LARGO 610MM, PERALTE 80MM, PARA MONTARSE EN POSTE RECTO CIRCULAR DE 9 MTS DE LONGITUD ACABADO COLOR GRIS  URBANO PREPARADO PARA REECIBIR UN LUMINARIO MODELO ELIUM DE 71W CAT . NO. OHILILLI03230/32LED/71W/MV/P900. MARCA BENITO URBAN.  .  INCLUYE: ACCESORIO DE FIJACIÓN, GRÚAS, MANIOBRAS, HERRAMIENTAS, EQUIPO Y MANO DE OBRA.</t>
  </si>
  <si>
    <t>POLIDUCTOS Y CABLEADO</t>
  </si>
  <si>
    <t xml:space="preserve">   TRANSFORMADOR, SISTEMAS DE ENCENDIDO Y MEDICION</t>
  </si>
  <si>
    <t xml:space="preserve">      SUMINISTRO E INSTALACIÓN DE TUBO CONDUIT METALICO GALVANIZADO DE 30 MM DE DIAM X POR 3 MTS DE LARGO, INCLUYE: ; ACCESORIOS, MATERIALES, EQUIPO, HERRAMIENTA, MANO DE OBRA Y TODO LO NECESARIO PARA SU CORRECTA OPERACIÓN.</t>
  </si>
  <si>
    <t xml:space="preserve">      SUMINISTRO E INSTALACIÓN DE CODO CONDUIT METALICO GALVANIZADO  DE 38 MM DE DIAM, INCLUYE: ACCESORIOS, MATERIALES, EQUIPO, HERRAMIENTA, MANO DE OBRA Y TODO LO NECESARIO PARA SU CORRECTA OPERACIÓN.</t>
  </si>
  <si>
    <t xml:space="preserve">      SUMINISTRO E INSTALACIÓN DE CONDULET CONDUIT TIPO LB DE 38 MM DE DIAM COMPLETO CON TAPA Y EMPAQUE, INCLUYE: ACCESORIOS, MATERIALES, EQUIPO, HERRAMIENTA, MANO DE OBRA Y TODO LO NECESARIO PARA SU CORRECTA OPERACIÓN.</t>
  </si>
  <si>
    <t xml:space="preserve">      SUMINISTRO E INSTALACIÓN DE CONDULET CONDUIT TIPO LR DE 38 MM DE DIAM COMPLETO CON TAPA Y EMPAQUE, INCLUYE: ACCESORIOS, MATERIALES, EQUIPO, HERRAMIENTA, MANO DE OBRA Y TODO LO NECESARIO PARA SU CORRECTA OPERACIÓN.</t>
  </si>
  <si>
    <t xml:space="preserve">      SUMINISTRO E INSTALACIÓN DE CONECTOR RECTO  DE 38 MM DE DIAM PARA TUBO LIQUATITE, INCLUYE: ACCESORIOS, MATERIALES, EQUIPO, HERRAMIENTA, MANO DE OBRA Y TODO LO NECESARIO PARA SU CORRECTA OPERACIÓN.</t>
  </si>
  <si>
    <t xml:space="preserve">      SUMINISTRO E INSTALACIÓN DE CONECTOR CURVO  DE 38 MM DE DIAM PARA TUBO LIQUATITE, INCLUYE: ACCESORIOS, MATERIALES, EQUIPO, HERRAMIENTA, MANO DE OBRA Y TODO LO NECESARIO PARA SU CORRECTA OPERACIÓN.</t>
  </si>
  <si>
    <t xml:space="preserve">      SUMINISTRO E INSTALACIÓN DE TUBO CONDUIT FLEXIBLE TIPO LIQUATITE  DE 38 MM DE DIAM , INCLUYE: ACCESORIOS, MATERIALES, EQUIPO, HERRAMIENTA, MANO DE OBRA Y TODO LO NECESARIO PARA SU CORRECTA OPERACIÓN.</t>
  </si>
  <si>
    <t>CICLOPISTA ORIENTE</t>
  </si>
  <si>
    <t xml:space="preserve">   POLIDUCTOS Y CABLEADO</t>
  </si>
  <si>
    <t>SUMINISTRO E ONSTALACION DE INTERRUPTOR DE 3X50A PARA MONTAJE EN TABLERO I LINE CON MORDAZAS,  INCLUYE: ACCESORIO DE FIJACIÓN, GRÚAS, MANIOBRAS, HERRAMIENTAS, EQUIPO Y MANO DE OBRA. EL DIAMETRO DE LAS ANCLAS SE DEFINIRA CON LA COMPRA DEL POSTE</t>
  </si>
  <si>
    <t>SUMINISTRO E ONSTALACION DE INTERRUPTOR DE 3X50A PARA MONTAJE EN GABINETE ,  INCLUYE: ACCESORIO DE FIJACIÓN, GRÚAS, MANIOBRAS, HERRAMIENTAS, EQUIPO Y MANO DE OBRA. EL DIAMETRO DE LAS ANCLAS SE DEFINIRA CON LA COMPRA DEL POSTE</t>
  </si>
  <si>
    <t>CICLOPISTA PONIENTE</t>
  </si>
  <si>
    <t>CICLOPISTA CURVA NORTE</t>
  </si>
  <si>
    <t>CICLOPISTA CURVA SUR</t>
  </si>
  <si>
    <t xml:space="preserve">      SUMINISTRO Y COLOCACIÓN DE CABLE AWG-KCM CAL # 2C/1N (4-4) DE ALUMINIO  XLP, MCA IUSA O SIMILAR A LA CALIDAD SOLICITADA, INCLUYE: CONECTOR al/al DE CABLE VULCANIZADO, SUMINISTRO DE MATERIAL, INSTALACIÓN, EQUIPO, HERRAMIENTA Y MANO DE OBRA.</t>
  </si>
  <si>
    <t>SUMINISTRO E ONSTALACION DE INTERRUPTOR DE 3X 50A EN  GABINETE  ,  INCLUYE: ACCESORIO DE FIJACIÓN, GRÚAS, MANIOBRAS, HERRAMIENTAS, EQUIPO Y MANO DE OBRA. EL DIAMETRO DE LAS ANCLAS SE DEFINIRA CON LA COMPRA DEL POSTE</t>
  </si>
  <si>
    <t xml:space="preserve">      SUMINISTRO E INSTALACIÓN DE EQUIPO DE ENCENDIDO AUTOMÁTICO DOBLE DE 50 AMPERS, INCLUYE: CONTACTOR T-3 MCA. SQUARD-D; INTERRUPTOR TERMOMAGNÉTICO 3X50 A, MCA. SQUARD-D; GABINETE TIPO HIMEL; FOTOCELDA ; ACCESORIOS,CABLEDO,  MATERIALES, EQUIPO, HERRAMIENTA, MANO DE OBRA Y TODO LO NECESARIO PARA SU CORRECTA OPERACIÓN.</t>
  </si>
  <si>
    <t>PATINÓDROMO</t>
  </si>
  <si>
    <t>PROYECTO  :  REHABILITACIÓN GENERAL DEL CENTRO DE ALTO RENDIMIENTO (CARE)</t>
  </si>
  <si>
    <t>UBICACION :   AVENIDA MANUEL L. BARRAGÁN</t>
  </si>
  <si>
    <t>OBRA          :  MEJORAMIENTO DE ILUMINACIÓN GENERAL</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</si>
</sst>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31"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b/>
      <sz val="13.2"/>
      <color rgb="FFFFFFFF"/>
      <name val="Calibri"/>
      <family val="2"/>
      <scheme val="minor"/>
    </font>
    <font>
      <sz val="9.9"/>
      <name val="Calibri"/>
      <family val="2"/>
      <scheme val="minor"/>
    </font>
    <font>
      <sz val="10"/>
      <color rgb="FFFFFFFF"/>
      <name val="Calibri"/>
      <family val="2"/>
      <scheme val="minor"/>
    </font>
    <font>
      <sz val="11"/>
      <name val="Calibri"/>
      <family val="2"/>
      <scheme val="minor"/>
    </font>
  </fonts>
  <fills count="6">
    <fill>
      <patternFill patternType="none"/>
    </fill>
    <fill>
      <patternFill patternType="gray125"/>
    </fill>
    <fill>
      <patternFill patternType="solid">
        <fgColor rgb="FFFFC000"/>
        <bgColor rgb="FF000000"/>
      </patternFill>
    </fill>
    <fill>
      <patternFill patternType="solid">
        <fgColor rgb="FF990099"/>
        <bgColor indexed="64"/>
      </patternFill>
    </fill>
    <fill>
      <patternFill patternType="solid">
        <fgColor theme="0" tint="-0.249977111117893"/>
        <bgColor indexed="64"/>
      </patternFill>
    </fill>
    <fill>
      <patternFill patternType="solid">
        <fgColor theme="6" tint="-0.249977111117893"/>
        <bgColor indexed="64"/>
      </patternFill>
    </fill>
  </fills>
  <borders count="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style="medium">
        <color indexed="64"/>
      </top>
      <bottom/>
      <diagonal/>
    </border>
  </borders>
  <cellStyleXfs count="34143">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43" fontId="1" fillId="0" borderId="0" applyFont="0" applyFill="0" applyBorder="0" applyAlignment="0" applyProtection="0"/>
  </cellStyleXfs>
  <cellXfs count="168">
    <xf numFmtId="0" fontId="0" fillId="0" borderId="0" xfId="0"/>
    <xf numFmtId="4" fontId="3" fillId="0" borderId="0" xfId="0" applyNumberFormat="1" applyFont="1" applyAlignment="1">
      <alignment vertical="top" wrapText="1"/>
    </xf>
    <xf numFmtId="0" fontId="3" fillId="0" borderId="0" xfId="0" applyFont="1" applyAlignment="1">
      <alignment horizontal="center" vertical="top" wrapText="1"/>
    </xf>
    <xf numFmtId="0" fontId="7" fillId="0" borderId="0" xfId="0" applyFont="1" applyBorder="1" applyAlignment="1">
      <alignment horizontal="center" vertical="top" wrapText="1"/>
    </xf>
    <xf numFmtId="0" fontId="5" fillId="0" borderId="0" xfId="0" applyFont="1" applyAlignment="1" applyProtection="1">
      <alignment vertical="top" wrapText="1"/>
    </xf>
    <xf numFmtId="0" fontId="0" fillId="0" borderId="0" xfId="0" applyFont="1" applyAlignment="1">
      <alignment vertical="top" wrapText="1"/>
    </xf>
    <xf numFmtId="0" fontId="5" fillId="0" borderId="0" xfId="0" applyFont="1" applyAlignment="1" applyProtection="1">
      <alignment horizontal="center" vertical="top" wrapText="1"/>
    </xf>
    <xf numFmtId="4" fontId="5" fillId="0" borderId="0" xfId="0" applyNumberFormat="1" applyFont="1" applyAlignment="1" applyProtection="1">
      <alignment horizontal="right" vertical="top" wrapText="1"/>
    </xf>
    <xf numFmtId="44" fontId="7" fillId="0" borderId="0" xfId="1" applyFont="1" applyAlignment="1" applyProtection="1">
      <alignment horizontal="center" vertical="top" wrapText="1"/>
    </xf>
    <xf numFmtId="0" fontId="12" fillId="0" borderId="0" xfId="0" applyFont="1" applyAlignment="1" applyProtection="1">
      <alignment vertical="top" wrapText="1"/>
    </xf>
    <xf numFmtId="0" fontId="13" fillId="0" borderId="0" xfId="0" applyFont="1" applyAlignment="1" applyProtection="1">
      <alignment horizontal="justify"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7" fillId="0" borderId="0" xfId="1" applyFont="1" applyAlignment="1">
      <alignment vertical="top" wrapText="1"/>
    </xf>
    <xf numFmtId="44" fontId="5" fillId="0" borderId="0" xfId="1" applyFont="1" applyAlignment="1" applyProtection="1">
      <alignment horizontal="right" vertical="top" wrapText="1"/>
    </xf>
    <xf numFmtId="44" fontId="7" fillId="0" borderId="0" xfId="1" applyFont="1" applyAlignment="1" applyProtection="1">
      <alignment horizontal="right" vertical="top" wrapText="1"/>
    </xf>
    <xf numFmtId="44" fontId="7" fillId="0" borderId="0" xfId="1" applyFont="1" applyAlignment="1">
      <alignment horizontal="right" vertical="top" wrapText="1"/>
    </xf>
    <xf numFmtId="44" fontId="6" fillId="0" borderId="0" xfId="1" applyFont="1" applyAlignment="1">
      <alignment horizontal="right" vertical="top" wrapText="1"/>
    </xf>
    <xf numFmtId="44" fontId="3" fillId="0" borderId="0" xfId="1" applyFont="1" applyAlignment="1">
      <alignment horizontal="right" vertical="top" wrapText="1"/>
    </xf>
    <xf numFmtId="4" fontId="3" fillId="0" borderId="0" xfId="0" applyNumberFormat="1" applyFont="1" applyAlignment="1">
      <alignment horizontal="right" vertical="top" wrapText="1"/>
    </xf>
    <xf numFmtId="0" fontId="23" fillId="0" borderId="0" xfId="0" applyFont="1" applyAlignment="1">
      <alignment horizontal="justify" vertical="top" wrapText="1"/>
    </xf>
    <xf numFmtId="44" fontId="24" fillId="0" borderId="0" xfId="1" applyFont="1" applyAlignment="1">
      <alignment horizontal="right" vertical="top" wrapText="1"/>
    </xf>
    <xf numFmtId="39" fontId="5" fillId="0" borderId="0" xfId="2" applyFont="1" applyBorder="1" applyAlignment="1" applyProtection="1">
      <alignment vertical="top"/>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4" fontId="7" fillId="0" borderId="1" xfId="0" applyNumberFormat="1" applyFont="1" applyBorder="1" applyAlignment="1">
      <alignment vertical="top" wrapText="1"/>
    </xf>
    <xf numFmtId="4" fontId="7" fillId="0" borderId="1" xfId="0" applyNumberFormat="1" applyFont="1" applyBorder="1" applyAlignment="1" applyProtection="1">
      <alignment horizontal="center" vertical="top" wrapText="1"/>
      <protection locked="0"/>
    </xf>
    <xf numFmtId="0" fontId="3" fillId="0" borderId="0" xfId="0" applyFont="1" applyAlignment="1">
      <alignment vertical="top" wrapText="1"/>
    </xf>
    <xf numFmtId="0" fontId="4" fillId="0" borderId="0" xfId="0" applyFont="1" applyAlignment="1">
      <alignment vertical="top" wrapText="1"/>
    </xf>
    <xf numFmtId="0" fontId="9" fillId="0" borderId="0" xfId="0" applyFont="1" applyAlignment="1">
      <alignment vertical="top" wrapText="1"/>
    </xf>
    <xf numFmtId="0" fontId="8" fillId="2" borderId="2" xfId="0" applyFont="1" applyFill="1" applyBorder="1" applyAlignment="1">
      <alignment horizontal="center" vertical="top" wrapText="1"/>
    </xf>
    <xf numFmtId="4" fontId="5" fillId="0" borderId="1" xfId="0" applyNumberFormat="1" applyFont="1" applyBorder="1" applyAlignment="1" applyProtection="1">
      <alignment vertical="top" wrapText="1"/>
      <protection locked="0"/>
    </xf>
    <xf numFmtId="44" fontId="5" fillId="0" borderId="0" xfId="1" applyFont="1" applyAlignment="1" applyProtection="1">
      <alignment horizontal="left" vertical="top" wrapText="1"/>
      <protection locked="0"/>
    </xf>
    <xf numFmtId="0" fontId="22" fillId="0" borderId="0" xfId="0" quotePrefix="1" applyNumberFormat="1" applyFont="1" applyAlignment="1" applyProtection="1">
      <alignment horizontal="right" vertical="top" wrapText="1"/>
      <protection locked="0"/>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8" fillId="2" borderId="6" xfId="0" applyFont="1" applyFill="1" applyBorder="1" applyAlignment="1">
      <alignment horizontal="center" vertical="top" wrapText="1"/>
    </xf>
    <xf numFmtId="4" fontId="8" fillId="2" borderId="6" xfId="0" applyNumberFormat="1" applyFont="1" applyFill="1" applyBorder="1" applyAlignment="1">
      <alignment horizontal="center" vertical="top" wrapText="1"/>
    </xf>
    <xf numFmtId="44" fontId="8" fillId="2" borderId="6" xfId="1" applyFont="1" applyFill="1" applyBorder="1" applyAlignment="1" applyProtection="1">
      <alignment horizontal="center" vertical="top" wrapText="1"/>
      <protection locked="0"/>
    </xf>
    <xf numFmtId="4" fontId="8" fillId="2" borderId="6" xfId="0" applyNumberFormat="1" applyFont="1" applyFill="1" applyBorder="1" applyAlignment="1" applyProtection="1">
      <alignment horizontal="center" vertical="top" wrapText="1"/>
      <protection locked="0"/>
    </xf>
    <xf numFmtId="44" fontId="8" fillId="2" borderId="6" xfId="1" applyFont="1" applyFill="1" applyBorder="1" applyAlignment="1">
      <alignment horizontal="center" vertical="top" wrapText="1"/>
    </xf>
    <xf numFmtId="44" fontId="24" fillId="0" borderId="7" xfId="1" applyFont="1" applyBorder="1" applyAlignment="1">
      <alignment horizontal="right" vertical="top" wrapText="1"/>
    </xf>
    <xf numFmtId="0" fontId="0" fillId="0" borderId="0" xfId="0" applyFont="1" applyBorder="1" applyAlignment="1">
      <alignment vertical="top" wrapText="1"/>
    </xf>
    <xf numFmtId="0" fontId="5" fillId="0" borderId="0" xfId="0" applyFont="1" applyBorder="1" applyAlignment="1">
      <alignment vertical="top" wrapText="1"/>
    </xf>
    <xf numFmtId="0" fontId="5" fillId="0" borderId="0" xfId="0" applyFont="1" applyAlignment="1">
      <alignment vertical="top" wrapText="1"/>
    </xf>
    <xf numFmtId="0" fontId="3" fillId="0" borderId="0" xfId="0" applyFont="1" applyFill="1" applyAlignment="1">
      <alignment vertical="top" wrapText="1"/>
    </xf>
    <xf numFmtId="0" fontId="4" fillId="0" borderId="0" xfId="0" applyFont="1" applyFill="1" applyAlignment="1">
      <alignment vertical="top" wrapText="1"/>
    </xf>
    <xf numFmtId="0" fontId="6" fillId="0" borderId="0" xfId="0" applyFont="1" applyFill="1" applyBorder="1" applyAlignment="1">
      <alignment wrapText="1"/>
    </xf>
    <xf numFmtId="0" fontId="30" fillId="0" borderId="0" xfId="0" applyFont="1" applyFill="1" applyBorder="1" applyAlignment="1">
      <alignment wrapText="1"/>
    </xf>
    <xf numFmtId="0" fontId="23" fillId="0" borderId="0" xfId="0" applyFont="1" applyFill="1" applyBorder="1" applyAlignment="1" applyProtection="1">
      <alignment vertical="top"/>
    </xf>
    <xf numFmtId="0" fontId="26" fillId="0" borderId="0" xfId="0" applyFont="1" applyFill="1" applyBorder="1" applyAlignment="1" applyProtection="1">
      <alignment vertical="top"/>
    </xf>
    <xf numFmtId="0" fontId="7" fillId="0" borderId="0" xfId="0" applyFont="1" applyFill="1" applyBorder="1" applyAlignment="1" applyProtection="1">
      <alignment horizontal="center" vertical="top"/>
    </xf>
    <xf numFmtId="0" fontId="27" fillId="0" borderId="0" xfId="0" applyFont="1" applyFill="1" applyBorder="1" applyAlignment="1" applyProtection="1">
      <alignment vertical="top"/>
    </xf>
    <xf numFmtId="0" fontId="22" fillId="0" borderId="0" xfId="0" applyFont="1" applyFill="1" applyBorder="1" applyAlignment="1" applyProtection="1">
      <alignment vertical="top"/>
    </xf>
    <xf numFmtId="0" fontId="7" fillId="0" borderId="0" xfId="0" applyNumberFormat="1" applyFont="1" applyFill="1" applyBorder="1" applyAlignment="1" applyProtection="1">
      <alignment horizontal="justify" vertical="top" wrapText="1"/>
    </xf>
    <xf numFmtId="0" fontId="3" fillId="0" borderId="0" xfId="0" applyFont="1" applyBorder="1" applyAlignment="1">
      <alignment vertical="top" wrapText="1"/>
    </xf>
    <xf numFmtId="0" fontId="3" fillId="0" borderId="0" xfId="0" applyFont="1" applyBorder="1" applyAlignment="1">
      <alignment horizontal="center" vertical="top" wrapText="1"/>
    </xf>
    <xf numFmtId="4" fontId="3" fillId="0" borderId="0" xfId="0" applyNumberFormat="1" applyFont="1" applyBorder="1" applyAlignment="1">
      <alignment horizontal="right" vertical="top" wrapText="1"/>
    </xf>
    <xf numFmtId="44" fontId="30" fillId="0" borderId="0" xfId="1" applyFont="1" applyFill="1" applyBorder="1" applyAlignment="1">
      <alignment vertical="top" wrapText="1"/>
    </xf>
    <xf numFmtId="0" fontId="14" fillId="0" borderId="0" xfId="0" applyFont="1" applyFill="1" applyAlignment="1">
      <alignment vertical="top" wrapText="1"/>
    </xf>
    <xf numFmtId="0" fontId="6" fillId="0" borderId="0" xfId="0" applyFont="1" applyBorder="1" applyAlignment="1">
      <alignment horizontal="center" vertical="top" wrapText="1"/>
    </xf>
    <xf numFmtId="0" fontId="6" fillId="0" borderId="0" xfId="0" applyFont="1" applyFill="1" applyBorder="1" applyAlignment="1" applyProtection="1">
      <alignment wrapText="1"/>
      <protection locked="0"/>
    </xf>
    <xf numFmtId="0" fontId="30" fillId="0" borderId="0" xfId="0" applyFont="1" applyFill="1" applyBorder="1" applyAlignment="1" applyProtection="1">
      <alignment wrapText="1"/>
      <protection locked="0"/>
    </xf>
    <xf numFmtId="44" fontId="3" fillId="0" borderId="0" xfId="1" applyFont="1" applyBorder="1" applyAlignment="1" applyProtection="1">
      <alignment horizontal="right" vertical="top" wrapText="1"/>
      <protection locked="0"/>
    </xf>
    <xf numFmtId="4" fontId="3" fillId="0" borderId="0" xfId="0" applyNumberFormat="1" applyFont="1" applyBorder="1" applyAlignment="1" applyProtection="1">
      <alignment vertical="top" wrapText="1"/>
      <protection locked="0"/>
    </xf>
    <xf numFmtId="0" fontId="9" fillId="0" borderId="8" xfId="0" applyFont="1" applyBorder="1" applyAlignment="1">
      <alignment horizontal="center" vertical="top" wrapText="1"/>
    </xf>
    <xf numFmtId="0" fontId="9" fillId="0" borderId="8" xfId="0" applyFont="1" applyBorder="1" applyAlignment="1">
      <alignment horizontal="left" vertical="top" wrapText="1"/>
    </xf>
    <xf numFmtId="0" fontId="6" fillId="0" borderId="8" xfId="0" applyFont="1" applyBorder="1" applyAlignment="1">
      <alignment horizontal="center" vertical="top" wrapText="1"/>
    </xf>
    <xf numFmtId="4" fontId="6" fillId="0" borderId="8" xfId="0" applyNumberFormat="1" applyFont="1" applyBorder="1" applyAlignment="1">
      <alignment horizontal="right" vertical="top" wrapText="1"/>
    </xf>
    <xf numFmtId="44" fontId="6" fillId="0" borderId="8" xfId="1" applyFont="1" applyBorder="1" applyAlignment="1" applyProtection="1">
      <alignment horizontal="right" vertical="top" wrapText="1"/>
      <protection locked="0"/>
    </xf>
    <xf numFmtId="4" fontId="6" fillId="0" borderId="8" xfId="0" applyNumberFormat="1" applyFont="1" applyBorder="1" applyAlignment="1" applyProtection="1">
      <alignment vertical="top" wrapText="1"/>
      <protection locked="0"/>
    </xf>
    <xf numFmtId="44" fontId="6" fillId="0" borderId="8" xfId="1" applyFont="1" applyBorder="1" applyAlignment="1">
      <alignment horizontal="right" vertical="top" wrapText="1"/>
    </xf>
    <xf numFmtId="0" fontId="27" fillId="5" borderId="0" xfId="0" applyFont="1" applyFill="1" applyBorder="1" applyAlignment="1">
      <alignment vertical="top"/>
    </xf>
    <xf numFmtId="0" fontId="28" fillId="5" borderId="0" xfId="0" applyFont="1" applyFill="1" applyBorder="1" applyAlignment="1">
      <alignment horizontal="justify" wrapText="1"/>
    </xf>
    <xf numFmtId="0" fontId="6" fillId="5" borderId="0" xfId="0" applyFont="1" applyFill="1" applyBorder="1" applyAlignment="1">
      <alignment wrapText="1"/>
    </xf>
    <xf numFmtId="2" fontId="6" fillId="5" borderId="0" xfId="0" applyNumberFormat="1" applyFont="1" applyFill="1" applyBorder="1" applyAlignment="1">
      <alignment vertical="top" wrapText="1"/>
    </xf>
    <xf numFmtId="0" fontId="27" fillId="3" borderId="0" xfId="0" applyFont="1" applyFill="1" applyBorder="1" applyAlignment="1">
      <alignment vertical="top"/>
    </xf>
    <xf numFmtId="0" fontId="28" fillId="3" borderId="0" xfId="0" applyFont="1" applyFill="1" applyBorder="1" applyAlignment="1">
      <alignment horizontal="justify" wrapText="1"/>
    </xf>
    <xf numFmtId="0" fontId="6" fillId="3" borderId="0" xfId="0" applyFont="1" applyFill="1" applyBorder="1" applyAlignment="1">
      <alignment wrapText="1"/>
    </xf>
    <xf numFmtId="2" fontId="6" fillId="3" borderId="0" xfId="0" applyNumberFormat="1" applyFont="1" applyFill="1" applyBorder="1" applyAlignment="1">
      <alignment vertical="top" wrapText="1"/>
    </xf>
    <xf numFmtId="0" fontId="22" fillId="4" borderId="0" xfId="0" applyFont="1" applyFill="1" applyBorder="1" applyAlignment="1">
      <alignment vertical="top"/>
    </xf>
    <xf numFmtId="0" fontId="30" fillId="4" borderId="0" xfId="0" applyFont="1" applyFill="1" applyBorder="1" applyAlignment="1">
      <alignment horizontal="justify" wrapText="1"/>
    </xf>
    <xf numFmtId="0" fontId="30" fillId="4" borderId="0" xfId="0" applyFont="1" applyFill="1" applyBorder="1" applyAlignment="1">
      <alignment wrapText="1"/>
    </xf>
    <xf numFmtId="2" fontId="30" fillId="4" borderId="0" xfId="0" applyNumberFormat="1" applyFont="1" applyFill="1" applyBorder="1" applyAlignment="1">
      <alignment vertical="top" wrapText="1"/>
    </xf>
    <xf numFmtId="0" fontId="6" fillId="0" borderId="0" xfId="0" applyFont="1" applyBorder="1" applyAlignment="1" applyProtection="1">
      <alignment horizontal="center" vertical="top" wrapText="1"/>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center" vertical="top"/>
    </xf>
    <xf numFmtId="43" fontId="6" fillId="0" borderId="0" xfId="34142" applyFont="1" applyFill="1" applyBorder="1" applyAlignment="1" applyProtection="1">
      <alignment horizontal="center" vertical="top"/>
    </xf>
    <xf numFmtId="44" fontId="6" fillId="0" borderId="0" xfId="1" applyFont="1" applyFill="1" applyBorder="1" applyAlignment="1" applyProtection="1">
      <alignment horizontal="right" vertical="top" wrapText="1"/>
      <protection locked="0"/>
    </xf>
    <xf numFmtId="4" fontId="6" fillId="0" borderId="0" xfId="0" applyNumberFormat="1" applyFont="1" applyFill="1" applyBorder="1" applyAlignment="1" applyProtection="1">
      <alignment vertical="top" wrapText="1"/>
      <protection locked="0"/>
    </xf>
    <xf numFmtId="44" fontId="6" fillId="0" borderId="0" xfId="1" applyFont="1" applyFill="1" applyBorder="1" applyAlignment="1">
      <alignment horizontal="right" vertical="top" wrapText="1"/>
    </xf>
    <xf numFmtId="0" fontId="25" fillId="0" borderId="0" xfId="0" applyFont="1" applyFill="1" applyBorder="1" applyAlignment="1" applyProtection="1">
      <alignment horizontal="center" vertical="top" wrapText="1"/>
    </xf>
    <xf numFmtId="0" fontId="6" fillId="0" borderId="0" xfId="0" applyFont="1" applyFill="1" applyBorder="1" applyAlignment="1" applyProtection="1">
      <alignment horizontal="center" vertical="top" wrapText="1"/>
    </xf>
    <xf numFmtId="44" fontId="25" fillId="0" borderId="0" xfId="1" applyFont="1" applyFill="1" applyBorder="1" applyAlignment="1" applyProtection="1">
      <alignment horizontal="right" vertical="top"/>
    </xf>
    <xf numFmtId="4" fontId="6" fillId="0" borderId="0" xfId="0" applyNumberFormat="1" applyFont="1" applyFill="1" applyBorder="1" applyAlignment="1" applyProtection="1">
      <alignment horizontal="right" vertical="top" wrapText="1"/>
    </xf>
    <xf numFmtId="0" fontId="7" fillId="4" borderId="0" xfId="0" applyFont="1" applyFill="1" applyBorder="1" applyAlignment="1" applyProtection="1">
      <alignment horizontal="center" vertical="top"/>
    </xf>
    <xf numFmtId="0" fontId="22" fillId="4" borderId="0" xfId="0" applyFont="1" applyFill="1" applyBorder="1" applyAlignment="1" applyProtection="1">
      <alignment vertical="top"/>
    </xf>
    <xf numFmtId="0" fontId="28" fillId="4" borderId="0" xfId="0" applyFont="1" applyFill="1" applyBorder="1" applyAlignment="1" applyProtection="1">
      <alignment horizontal="justify" wrapText="1"/>
    </xf>
    <xf numFmtId="0" fontId="7" fillId="4" borderId="0" xfId="0" applyFont="1" applyFill="1" applyBorder="1" applyAlignment="1" applyProtection="1">
      <alignment wrapText="1"/>
    </xf>
    <xf numFmtId="2" fontId="7" fillId="4" borderId="0" xfId="0" applyNumberFormat="1" applyFont="1" applyFill="1" applyBorder="1" applyAlignment="1" applyProtection="1">
      <alignment vertical="top" wrapText="1"/>
    </xf>
    <xf numFmtId="0" fontId="7" fillId="4" borderId="0" xfId="0" applyFont="1" applyFill="1" applyBorder="1" applyAlignment="1" applyProtection="1">
      <alignment wrapText="1"/>
      <protection locked="0"/>
    </xf>
    <xf numFmtId="0" fontId="7" fillId="4" borderId="0" xfId="0" applyFont="1" applyFill="1" applyBorder="1" applyAlignment="1">
      <alignment wrapText="1"/>
    </xf>
    <xf numFmtId="0" fontId="6" fillId="0" borderId="0" xfId="0" applyFont="1" applyFill="1" applyBorder="1" applyAlignment="1" applyProtection="1">
      <alignment horizontal="justify" vertical="top" wrapText="1"/>
    </xf>
    <xf numFmtId="43" fontId="7" fillId="0" borderId="0" xfId="34142" applyFont="1" applyFill="1" applyBorder="1" applyAlignment="1" applyProtection="1">
      <alignment horizontal="center" vertical="top"/>
    </xf>
    <xf numFmtId="0" fontId="26" fillId="0" borderId="0" xfId="0" applyFont="1" applyFill="1" applyBorder="1" applyAlignment="1" applyProtection="1">
      <alignment horizontal="center" vertical="top" wrapText="1"/>
    </xf>
    <xf numFmtId="44" fontId="25" fillId="0" borderId="0" xfId="1" applyFont="1" applyFill="1" applyBorder="1" applyAlignment="1" applyProtection="1">
      <alignment horizontal="right" vertical="top" wrapText="1"/>
      <protection locked="0"/>
    </xf>
    <xf numFmtId="4" fontId="25" fillId="0" borderId="0" xfId="0" applyNumberFormat="1" applyFont="1" applyFill="1" applyBorder="1" applyAlignment="1" applyProtection="1">
      <alignment vertical="top" wrapText="1"/>
      <protection locked="0"/>
    </xf>
    <xf numFmtId="0" fontId="25" fillId="0" borderId="0" xfId="0" applyFont="1" applyFill="1" applyBorder="1" applyAlignment="1" applyProtection="1">
      <alignment horizontal="justify" vertical="top" wrapText="1"/>
      <protection locked="0"/>
    </xf>
    <xf numFmtId="44" fontId="25" fillId="0" borderId="0" xfId="1" applyFont="1" applyFill="1" applyBorder="1" applyAlignment="1">
      <alignment horizontal="right" vertical="top" wrapText="1"/>
    </xf>
    <xf numFmtId="0" fontId="25" fillId="0" borderId="0" xfId="0" applyFont="1" applyFill="1" applyBorder="1" applyAlignment="1" applyProtection="1">
      <alignment horizontal="justify" vertical="top" wrapText="1"/>
    </xf>
    <xf numFmtId="4" fontId="25" fillId="0" borderId="0" xfId="0" applyNumberFormat="1" applyFont="1" applyFill="1" applyBorder="1" applyAlignment="1" applyProtection="1">
      <alignment horizontal="right" vertical="top" wrapText="1"/>
    </xf>
    <xf numFmtId="0" fontId="29" fillId="4" borderId="0" xfId="0" applyFont="1" applyFill="1" applyBorder="1" applyAlignment="1" applyProtection="1">
      <alignment horizontal="center" vertical="top"/>
    </xf>
    <xf numFmtId="0" fontId="6" fillId="4" borderId="0" xfId="0" applyFont="1" applyFill="1" applyBorder="1" applyAlignment="1" applyProtection="1">
      <alignment wrapText="1"/>
    </xf>
    <xf numFmtId="2" fontId="6" fillId="4" borderId="0" xfId="0" applyNumberFormat="1" applyFont="1" applyFill="1" applyBorder="1" applyAlignment="1" applyProtection="1">
      <alignment vertical="top" wrapText="1"/>
    </xf>
    <xf numFmtId="0" fontId="6" fillId="4" borderId="0" xfId="0" applyFont="1" applyFill="1" applyBorder="1" applyAlignment="1" applyProtection="1">
      <alignment wrapText="1"/>
      <protection locked="0"/>
    </xf>
    <xf numFmtId="0" fontId="6" fillId="4" borderId="0" xfId="0" applyFont="1" applyFill="1" applyBorder="1" applyAlignment="1">
      <alignment wrapText="1"/>
    </xf>
    <xf numFmtId="0" fontId="7" fillId="0" borderId="0" xfId="0" applyFont="1" applyFill="1" applyBorder="1" applyAlignment="1" applyProtection="1">
      <alignment horizontal="justify" vertical="top" wrapText="1"/>
    </xf>
    <xf numFmtId="0" fontId="25" fillId="0" borderId="0" xfId="0" applyFont="1" applyBorder="1" applyAlignment="1" applyProtection="1">
      <alignment horizontal="center" vertical="top" wrapText="1"/>
    </xf>
    <xf numFmtId="0" fontId="25" fillId="0" borderId="0" xfId="0" applyFont="1" applyBorder="1" applyAlignment="1" applyProtection="1">
      <alignment horizontal="justify" vertical="top" wrapText="1"/>
    </xf>
    <xf numFmtId="4" fontId="25" fillId="0" borderId="0" xfId="0" applyNumberFormat="1" applyFont="1" applyBorder="1" applyAlignment="1" applyProtection="1">
      <alignment horizontal="right" vertical="top" wrapText="1"/>
    </xf>
    <xf numFmtId="44" fontId="25" fillId="0" borderId="0" xfId="1" applyFont="1" applyBorder="1" applyAlignment="1" applyProtection="1">
      <alignment horizontal="right" vertical="top" wrapText="1"/>
      <protection locked="0"/>
    </xf>
    <xf numFmtId="0" fontId="25" fillId="0" borderId="0" xfId="0" applyFont="1" applyBorder="1" applyAlignment="1" applyProtection="1">
      <alignment horizontal="justify" vertical="top" wrapText="1"/>
      <protection locked="0"/>
    </xf>
    <xf numFmtId="44" fontId="25" fillId="0" borderId="0" xfId="1" applyFont="1" applyBorder="1" applyAlignment="1">
      <alignment horizontal="right" vertical="top" wrapText="1"/>
    </xf>
    <xf numFmtId="0" fontId="27" fillId="5" borderId="0" xfId="0" applyFont="1" applyFill="1" applyBorder="1" applyAlignment="1" applyProtection="1">
      <alignment vertical="top"/>
    </xf>
    <xf numFmtId="0" fontId="28" fillId="5" borderId="0" xfId="0" applyFont="1" applyFill="1" applyBorder="1" applyAlignment="1" applyProtection="1">
      <alignment horizontal="justify" wrapText="1"/>
    </xf>
    <xf numFmtId="0" fontId="6" fillId="5" borderId="0" xfId="0" applyFont="1" applyFill="1" applyBorder="1" applyAlignment="1" applyProtection="1">
      <alignment wrapText="1"/>
    </xf>
    <xf numFmtId="2" fontId="6" fillId="5" borderId="0" xfId="0" applyNumberFormat="1" applyFont="1" applyFill="1" applyBorder="1" applyAlignment="1" applyProtection="1">
      <alignment vertical="top" wrapText="1"/>
    </xf>
    <xf numFmtId="0" fontId="6" fillId="5" borderId="0" xfId="0" applyFont="1" applyFill="1" applyBorder="1" applyAlignment="1" applyProtection="1">
      <alignment wrapText="1"/>
      <protection locked="0"/>
    </xf>
    <xf numFmtId="0" fontId="27" fillId="3" borderId="0" xfId="0" applyFont="1" applyFill="1" applyBorder="1" applyAlignment="1" applyProtection="1">
      <alignment vertical="top"/>
    </xf>
    <xf numFmtId="0" fontId="28" fillId="3" borderId="0" xfId="0" applyFont="1" applyFill="1" applyBorder="1" applyAlignment="1" applyProtection="1">
      <alignment horizontal="justify" wrapText="1"/>
    </xf>
    <xf numFmtId="0" fontId="6" fillId="3" borderId="0" xfId="0" applyFont="1" applyFill="1" applyBorder="1" applyAlignment="1" applyProtection="1">
      <alignment wrapText="1"/>
    </xf>
    <xf numFmtId="2" fontId="6" fillId="3" borderId="0" xfId="0" applyNumberFormat="1" applyFont="1" applyFill="1" applyBorder="1" applyAlignment="1" applyProtection="1">
      <alignment vertical="top" wrapText="1"/>
    </xf>
    <xf numFmtId="0" fontId="6" fillId="3" borderId="0" xfId="0" applyFont="1" applyFill="1" applyBorder="1" applyAlignment="1" applyProtection="1">
      <alignment wrapText="1"/>
      <protection locked="0"/>
    </xf>
    <xf numFmtId="0" fontId="30" fillId="4" borderId="0" xfId="0" applyFont="1" applyFill="1" applyBorder="1" applyAlignment="1" applyProtection="1">
      <alignment horizontal="justify" wrapText="1"/>
    </xf>
    <xf numFmtId="0" fontId="30" fillId="4" borderId="0" xfId="0" applyFont="1" applyFill="1" applyBorder="1" applyAlignment="1" applyProtection="1">
      <alignment wrapText="1"/>
    </xf>
    <xf numFmtId="2" fontId="30" fillId="4" borderId="0" xfId="0" applyNumberFormat="1" applyFont="1" applyFill="1" applyBorder="1" applyAlignment="1" applyProtection="1">
      <alignment vertical="top" wrapText="1"/>
    </xf>
    <xf numFmtId="0" fontId="30" fillId="4" borderId="0" xfId="0" applyFont="1" applyFill="1" applyBorder="1" applyAlignment="1" applyProtection="1">
      <alignment wrapText="1"/>
      <protection locked="0"/>
    </xf>
    <xf numFmtId="0" fontId="3" fillId="0" borderId="0" xfId="0" applyFont="1" applyBorder="1" applyAlignment="1" applyProtection="1">
      <alignment vertical="top" wrapText="1"/>
    </xf>
    <xf numFmtId="0" fontId="3" fillId="0" borderId="0" xfId="0" applyFont="1" applyBorder="1" applyAlignment="1" applyProtection="1">
      <alignment vertical="top" wrapText="1"/>
      <protection locked="0"/>
    </xf>
    <xf numFmtId="44" fontId="6" fillId="0" borderId="0" xfId="1" applyFont="1" applyBorder="1" applyAlignment="1">
      <alignment vertical="top" wrapText="1"/>
    </xf>
    <xf numFmtId="0" fontId="4" fillId="0" borderId="0" xfId="0" applyFont="1" applyBorder="1" applyAlignment="1" applyProtection="1">
      <alignment vertical="top" wrapText="1"/>
    </xf>
    <xf numFmtId="0" fontId="4" fillId="0" borderId="0" xfId="0" applyFont="1" applyBorder="1" applyAlignment="1" applyProtection="1">
      <alignment vertical="top" wrapText="1"/>
      <protection locked="0"/>
    </xf>
    <xf numFmtId="0" fontId="4" fillId="0" borderId="0" xfId="0" applyFont="1" applyBorder="1" applyAlignment="1">
      <alignment vertical="top" wrapText="1"/>
    </xf>
    <xf numFmtId="0" fontId="6" fillId="0" borderId="0" xfId="0" applyFont="1" applyFill="1" applyBorder="1" applyAlignment="1">
      <alignment horizontal="justify" vertical="top" wrapText="1"/>
    </xf>
    <xf numFmtId="0" fontId="6" fillId="0" borderId="0" xfId="0" applyFont="1" applyFill="1" applyBorder="1" applyAlignment="1">
      <alignment horizontal="center" vertical="top"/>
    </xf>
    <xf numFmtId="43" fontId="6" fillId="0" borderId="0" xfId="34142" applyFont="1" applyFill="1" applyBorder="1" applyAlignment="1">
      <alignment horizontal="center" vertical="top"/>
    </xf>
    <xf numFmtId="0" fontId="22" fillId="4" borderId="0" xfId="0" applyFont="1" applyFill="1" applyBorder="1" applyAlignment="1">
      <alignment horizontal="center" vertical="top"/>
    </xf>
    <xf numFmtId="0" fontId="7" fillId="0" borderId="0" xfId="0" applyFont="1" applyFill="1" applyBorder="1" applyAlignment="1">
      <alignment horizontal="justify" vertical="top" wrapText="1"/>
    </xf>
    <xf numFmtId="0" fontId="7" fillId="0" borderId="0" xfId="0" applyFont="1" applyFill="1" applyBorder="1" applyAlignment="1">
      <alignment horizontal="center" vertical="top"/>
    </xf>
    <xf numFmtId="43" fontId="7" fillId="0" borderId="0" xfId="34142" applyFont="1" applyFill="1" applyBorder="1" applyAlignment="1">
      <alignment horizontal="center" vertical="top"/>
    </xf>
    <xf numFmtId="0" fontId="5" fillId="0" borderId="0" xfId="0" applyFont="1" applyFill="1" applyBorder="1" applyAlignment="1">
      <alignment horizontal="justify" vertical="top" wrapText="1"/>
    </xf>
    <xf numFmtId="0" fontId="5" fillId="0" borderId="0" xfId="0" applyFont="1" applyFill="1" applyBorder="1" applyAlignment="1">
      <alignment horizontal="center" vertical="top"/>
    </xf>
    <xf numFmtId="43" fontId="5" fillId="0" borderId="0" xfId="34142" applyFont="1" applyFill="1" applyBorder="1" applyAlignment="1">
      <alignment horizontal="center" vertical="top"/>
    </xf>
    <xf numFmtId="0" fontId="6" fillId="4" borderId="0" xfId="0" applyFont="1" applyFill="1" applyBorder="1" applyAlignment="1">
      <alignment horizontal="center" vertical="top" wrapText="1"/>
    </xf>
    <xf numFmtId="0" fontId="5" fillId="4" borderId="0" xfId="0" applyFont="1" applyFill="1" applyBorder="1" applyAlignment="1">
      <alignment horizontal="center" vertical="top"/>
    </xf>
    <xf numFmtId="43" fontId="5" fillId="4" borderId="0" xfId="34142" applyFont="1" applyFill="1" applyBorder="1" applyAlignment="1">
      <alignment horizontal="center" vertical="top"/>
    </xf>
    <xf numFmtId="44" fontId="3" fillId="4" borderId="0" xfId="1" applyFont="1" applyFill="1" applyBorder="1" applyAlignment="1" applyProtection="1">
      <alignment horizontal="right" vertical="top" wrapText="1"/>
      <protection locked="0"/>
    </xf>
    <xf numFmtId="4" fontId="3" fillId="4" borderId="0" xfId="0" applyNumberFormat="1" applyFont="1" applyFill="1" applyBorder="1" applyAlignment="1" applyProtection="1">
      <alignment vertical="top" wrapText="1"/>
      <protection locked="0"/>
    </xf>
    <xf numFmtId="4" fontId="3" fillId="4" borderId="0" xfId="0" applyNumberFormat="1" applyFont="1" applyFill="1" applyBorder="1" applyAlignment="1">
      <alignment vertical="top" wrapText="1"/>
    </xf>
    <xf numFmtId="0" fontId="27" fillId="5" borderId="0" xfId="0" applyFont="1" applyFill="1" applyBorder="1" applyAlignment="1">
      <alignment horizontal="center" vertical="top"/>
    </xf>
    <xf numFmtId="0" fontId="27" fillId="3" borderId="0" xfId="0" applyFont="1" applyFill="1" applyBorder="1" applyAlignment="1">
      <alignment horizontal="center" vertical="top"/>
    </xf>
    <xf numFmtId="0" fontId="14" fillId="0" borderId="0" xfId="0" applyFont="1" applyBorder="1" applyAlignment="1">
      <alignment vertical="top" wrapText="1"/>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4" borderId="0" xfId="0" applyFont="1" applyFill="1" applyBorder="1" applyAlignment="1">
      <alignment horizontal="left" vertical="top" wrapText="1"/>
    </xf>
    <xf numFmtId="0" fontId="11" fillId="0" borderId="0" xfId="0" applyFont="1" applyAlignment="1" applyProtection="1">
      <alignment horizontal="center" vertical="top" wrapText="1"/>
    </xf>
    <xf numFmtId="0" fontId="10" fillId="0" borderId="0" xfId="0" applyFont="1" applyAlignment="1" applyProtection="1">
      <alignment horizontal="center" vertical="top" wrapText="1"/>
    </xf>
  </cellXfs>
  <cellStyles count="34143">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xfId="34142" builtinId="3"/>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582084</xdr:colOff>
      <xdr:row>6</xdr:row>
      <xdr:rowOff>158750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3"/>
  <sheetViews>
    <sheetView tabSelected="1" showWhiteSpace="0" zoomScaleNormal="100" zoomScaleSheetLayoutView="136" workbookViewId="0">
      <selection activeCell="C18" sqref="C18"/>
    </sheetView>
  </sheetViews>
  <sheetFormatPr baseColWidth="10" defaultColWidth="11.42578125" defaultRowHeight="12.75" x14ac:dyDescent="0.25"/>
  <cols>
    <col min="1" max="1" width="8.140625" style="27" customWidth="1"/>
    <col min="2" max="2" width="10.7109375" style="27" customWidth="1"/>
    <col min="3" max="3" width="45.7109375" style="27" customWidth="1"/>
    <col min="4" max="4" width="6.140625" style="2" customWidth="1"/>
    <col min="5" max="5" width="10.42578125" style="19" customWidth="1"/>
    <col min="6" max="6" width="14.28515625" style="18" customWidth="1"/>
    <col min="7" max="7" width="28.5703125" style="1" customWidth="1"/>
    <col min="8" max="8" width="24.85546875" style="17" customWidth="1"/>
    <col min="9" max="16384" width="11.42578125" style="27"/>
  </cols>
  <sheetData>
    <row r="1" spans="1:8" s="5" customFormat="1" ht="14.45" x14ac:dyDescent="0.3">
      <c r="A1" s="4"/>
      <c r="B1" s="4"/>
      <c r="C1" s="4"/>
      <c r="D1" s="4"/>
      <c r="E1" s="7"/>
      <c r="F1" s="14"/>
      <c r="G1" s="4"/>
      <c r="H1" s="32" t="s">
        <v>18</v>
      </c>
    </row>
    <row r="2" spans="1:8" s="5" customFormat="1" ht="14.45" x14ac:dyDescent="0.3">
      <c r="A2" s="6"/>
      <c r="B2" s="6"/>
      <c r="C2" s="6"/>
      <c r="D2" s="6"/>
      <c r="E2" s="7"/>
      <c r="F2" s="15"/>
      <c r="G2" s="8"/>
      <c r="H2" s="14"/>
    </row>
    <row r="3" spans="1:8" s="5" customFormat="1" ht="18" x14ac:dyDescent="0.3">
      <c r="A3" s="4"/>
      <c r="B3" s="4"/>
      <c r="C3" s="166" t="s">
        <v>6</v>
      </c>
      <c r="D3" s="166"/>
      <c r="E3" s="166"/>
      <c r="F3" s="166"/>
      <c r="G3" s="166"/>
      <c r="H3" s="166"/>
    </row>
    <row r="4" spans="1:8" s="5" customFormat="1" ht="15.6" x14ac:dyDescent="0.3">
      <c r="A4" s="4"/>
      <c r="B4" s="4"/>
      <c r="C4" s="167" t="s">
        <v>8</v>
      </c>
      <c r="D4" s="167"/>
      <c r="E4" s="167"/>
      <c r="F4" s="167"/>
      <c r="G4" s="167"/>
      <c r="H4" s="167"/>
    </row>
    <row r="5" spans="1:8" s="5" customFormat="1" ht="15.6" x14ac:dyDescent="0.3">
      <c r="A5" s="9"/>
      <c r="B5" s="9"/>
      <c r="C5" s="167" t="s">
        <v>9</v>
      </c>
      <c r="D5" s="167"/>
      <c r="E5" s="167"/>
      <c r="F5" s="167"/>
      <c r="G5" s="167"/>
      <c r="H5" s="167"/>
    </row>
    <row r="6" spans="1:8" s="5" customFormat="1" ht="15.6" x14ac:dyDescent="0.3">
      <c r="C6" s="10"/>
      <c r="D6" s="11"/>
      <c r="E6" s="12"/>
      <c r="F6" s="16"/>
      <c r="G6" s="13"/>
      <c r="H6" s="34"/>
    </row>
    <row r="7" spans="1:8" s="5" customFormat="1" ht="14.45" x14ac:dyDescent="0.3">
      <c r="C7" s="10"/>
      <c r="D7" s="11"/>
      <c r="E7" s="12"/>
      <c r="F7" s="16"/>
      <c r="G7" s="13"/>
      <c r="H7" s="17"/>
    </row>
    <row r="8" spans="1:8" s="5" customFormat="1" ht="15" x14ac:dyDescent="0.25">
      <c r="A8" s="42"/>
      <c r="B8" s="22" t="s">
        <v>97</v>
      </c>
      <c r="C8" s="43"/>
      <c r="D8" s="23"/>
      <c r="E8" s="23"/>
      <c r="F8" s="23"/>
      <c r="G8" s="23"/>
      <c r="H8" s="23"/>
    </row>
    <row r="9" spans="1:8" s="5" customFormat="1" ht="15" x14ac:dyDescent="0.25">
      <c r="B9" s="22" t="s">
        <v>99</v>
      </c>
      <c r="C9" s="44"/>
      <c r="D9" s="23"/>
      <c r="E9" s="23"/>
      <c r="F9" s="23"/>
      <c r="G9" s="23"/>
      <c r="H9" s="35" t="s">
        <v>19</v>
      </c>
    </row>
    <row r="10" spans="1:8" s="5" customFormat="1" ht="15" x14ac:dyDescent="0.25">
      <c r="B10" s="22" t="s">
        <v>98</v>
      </c>
      <c r="C10" s="44"/>
      <c r="D10" s="23"/>
      <c r="E10" s="23"/>
      <c r="F10" s="23"/>
      <c r="G10" s="23"/>
      <c r="H10" s="23"/>
    </row>
    <row r="11" spans="1:8" s="5" customFormat="1" ht="15" x14ac:dyDescent="0.25">
      <c r="B11" s="22" t="s">
        <v>7</v>
      </c>
      <c r="C11" s="44"/>
      <c r="D11" s="23"/>
      <c r="E11" s="23"/>
      <c r="F11" s="23"/>
      <c r="G11" s="23"/>
      <c r="H11" s="23"/>
    </row>
    <row r="12" spans="1:8" ht="15" thickBot="1" x14ac:dyDescent="0.35">
      <c r="A12" s="3"/>
      <c r="B12" s="3"/>
      <c r="C12" s="24"/>
      <c r="D12" s="3"/>
      <c r="E12" s="25"/>
      <c r="F12" s="33" t="s">
        <v>17</v>
      </c>
      <c r="G12" s="26"/>
      <c r="H12" s="31" t="s">
        <v>16</v>
      </c>
    </row>
    <row r="13" spans="1:8" ht="26.25" thickBot="1" x14ac:dyDescent="0.3">
      <c r="A13" s="30" t="s">
        <v>20</v>
      </c>
      <c r="B13" s="36" t="s">
        <v>21</v>
      </c>
      <c r="C13" s="36" t="s">
        <v>1</v>
      </c>
      <c r="D13" s="36" t="s">
        <v>2</v>
      </c>
      <c r="E13" s="37" t="s">
        <v>3</v>
      </c>
      <c r="F13" s="38" t="s">
        <v>4</v>
      </c>
      <c r="G13" s="39" t="s">
        <v>10</v>
      </c>
      <c r="H13" s="40" t="s">
        <v>5</v>
      </c>
    </row>
    <row r="14" spans="1:8" x14ac:dyDescent="0.25">
      <c r="A14" s="65"/>
      <c r="B14" s="65"/>
      <c r="C14" s="66"/>
      <c r="D14" s="67"/>
      <c r="E14" s="68"/>
      <c r="F14" s="69"/>
      <c r="G14" s="70"/>
      <c r="H14" s="71"/>
    </row>
    <row r="15" spans="1:8" s="28" customFormat="1" ht="18" x14ac:dyDescent="0.2">
      <c r="A15" s="72"/>
      <c r="B15" s="72" t="s">
        <v>48</v>
      </c>
      <c r="C15" s="73"/>
      <c r="D15" s="74"/>
      <c r="E15" s="75"/>
      <c r="F15" s="74"/>
      <c r="G15" s="74"/>
      <c r="H15" s="74"/>
    </row>
    <row r="16" spans="1:8" s="28" customFormat="1" ht="18" x14ac:dyDescent="0.2">
      <c r="A16" s="76"/>
      <c r="B16" s="76" t="s">
        <v>47</v>
      </c>
      <c r="C16" s="77"/>
      <c r="D16" s="78"/>
      <c r="E16" s="79"/>
      <c r="F16" s="78"/>
      <c r="G16" s="78"/>
      <c r="H16" s="78"/>
    </row>
    <row r="17" spans="1:9" s="28" customFormat="1" ht="15" x14ac:dyDescent="0.25">
      <c r="A17" s="80"/>
      <c r="B17" s="80" t="s">
        <v>23</v>
      </c>
      <c r="C17" s="81"/>
      <c r="D17" s="82"/>
      <c r="E17" s="83"/>
      <c r="F17" s="82"/>
      <c r="G17" s="82"/>
      <c r="H17" s="82"/>
    </row>
    <row r="18" spans="1:9" ht="93" customHeight="1" x14ac:dyDescent="0.25">
      <c r="A18" s="84">
        <v>10</v>
      </c>
      <c r="B18" s="49"/>
      <c r="C18" s="85" t="s">
        <v>24</v>
      </c>
      <c r="D18" s="86" t="s">
        <v>11</v>
      </c>
      <c r="E18" s="87">
        <v>550</v>
      </c>
      <c r="F18" s="88"/>
      <c r="G18" s="89"/>
      <c r="H18" s="90">
        <f>E18*F18</f>
        <v>0</v>
      </c>
      <c r="I18" s="45"/>
    </row>
    <row r="19" spans="1:9" ht="63.75" x14ac:dyDescent="0.25">
      <c r="A19" s="84">
        <v>20</v>
      </c>
      <c r="B19" s="91"/>
      <c r="C19" s="85" t="s">
        <v>25</v>
      </c>
      <c r="D19" s="86" t="s">
        <v>22</v>
      </c>
      <c r="E19" s="87">
        <v>12</v>
      </c>
      <c r="F19" s="88"/>
      <c r="G19" s="89"/>
      <c r="H19" s="90">
        <f>E19*F19</f>
        <v>0</v>
      </c>
      <c r="I19" s="45"/>
    </row>
    <row r="20" spans="1:9" ht="38.25" x14ac:dyDescent="0.25">
      <c r="A20" s="84">
        <v>30</v>
      </c>
      <c r="B20" s="50"/>
      <c r="C20" s="85" t="s">
        <v>26</v>
      </c>
      <c r="D20" s="86" t="s">
        <v>22</v>
      </c>
      <c r="E20" s="87">
        <v>12</v>
      </c>
      <c r="F20" s="88"/>
      <c r="G20" s="89"/>
      <c r="H20" s="90">
        <f>E20*F20</f>
        <v>0</v>
      </c>
      <c r="I20" s="45"/>
    </row>
    <row r="21" spans="1:9" s="28" customFormat="1" ht="65.25" customHeight="1" x14ac:dyDescent="0.25">
      <c r="A21" s="84">
        <v>40</v>
      </c>
      <c r="B21" s="50"/>
      <c r="C21" s="85" t="s">
        <v>27</v>
      </c>
      <c r="D21" s="86" t="s">
        <v>11</v>
      </c>
      <c r="E21" s="87">
        <v>550</v>
      </c>
      <c r="F21" s="88"/>
      <c r="G21" s="89"/>
      <c r="H21" s="90">
        <f>E21*F21</f>
        <v>0</v>
      </c>
      <c r="I21" s="46"/>
    </row>
    <row r="22" spans="1:9" s="28" customFormat="1" ht="18" x14ac:dyDescent="0.2">
      <c r="A22" s="51"/>
      <c r="B22" s="52"/>
      <c r="C22" s="85"/>
      <c r="D22" s="86"/>
      <c r="E22" s="87"/>
      <c r="F22" s="61"/>
      <c r="G22" s="61"/>
      <c r="H22" s="47"/>
      <c r="I22" s="46"/>
    </row>
    <row r="23" spans="1:9" x14ac:dyDescent="0.25">
      <c r="A23" s="92"/>
      <c r="B23" s="50"/>
      <c r="C23" s="93"/>
      <c r="D23" s="92"/>
      <c r="E23" s="94"/>
      <c r="F23" s="88"/>
      <c r="G23" s="89"/>
      <c r="H23" s="90"/>
      <c r="I23" s="45"/>
    </row>
    <row r="24" spans="1:9" s="28" customFormat="1" ht="15" x14ac:dyDescent="0.2">
      <c r="A24" s="95"/>
      <c r="B24" s="96" t="s">
        <v>28</v>
      </c>
      <c r="C24" s="97"/>
      <c r="D24" s="98"/>
      <c r="E24" s="99"/>
      <c r="F24" s="100"/>
      <c r="G24" s="100"/>
      <c r="H24" s="101"/>
    </row>
    <row r="25" spans="1:9" ht="104.25" customHeight="1" x14ac:dyDescent="0.25">
      <c r="A25" s="84">
        <v>50</v>
      </c>
      <c r="B25" s="91"/>
      <c r="C25" s="102" t="s">
        <v>29</v>
      </c>
      <c r="D25" s="86" t="s">
        <v>11</v>
      </c>
      <c r="E25" s="103">
        <v>3200</v>
      </c>
      <c r="F25" s="88"/>
      <c r="G25" s="89"/>
      <c r="H25" s="90">
        <f>E25*F25</f>
        <v>0</v>
      </c>
      <c r="I25" s="45"/>
    </row>
    <row r="26" spans="1:9" ht="78.75" customHeight="1" x14ac:dyDescent="0.25">
      <c r="A26" s="84">
        <v>60</v>
      </c>
      <c r="B26" s="50"/>
      <c r="C26" s="102" t="s">
        <v>30</v>
      </c>
      <c r="D26" s="86" t="s">
        <v>11</v>
      </c>
      <c r="E26" s="103">
        <v>2000</v>
      </c>
      <c r="F26" s="88"/>
      <c r="G26" s="89"/>
      <c r="H26" s="90">
        <f t="shared" ref="H26:H30" si="0">E26*F26</f>
        <v>0</v>
      </c>
      <c r="I26" s="45"/>
    </row>
    <row r="27" spans="1:9" ht="78.75" customHeight="1" x14ac:dyDescent="0.25">
      <c r="A27" s="84">
        <v>70</v>
      </c>
      <c r="B27" s="50"/>
      <c r="C27" s="102" t="s">
        <v>31</v>
      </c>
      <c r="D27" s="86" t="s">
        <v>11</v>
      </c>
      <c r="E27" s="103">
        <v>200</v>
      </c>
      <c r="F27" s="88"/>
      <c r="G27" s="89"/>
      <c r="H27" s="90">
        <f t="shared" si="0"/>
        <v>0</v>
      </c>
      <c r="I27" s="45"/>
    </row>
    <row r="28" spans="1:9" ht="78" customHeight="1" x14ac:dyDescent="0.25">
      <c r="A28" s="92">
        <v>80</v>
      </c>
      <c r="B28" s="50"/>
      <c r="C28" s="102" t="s">
        <v>32</v>
      </c>
      <c r="D28" s="86" t="s">
        <v>11</v>
      </c>
      <c r="E28" s="103">
        <v>200</v>
      </c>
      <c r="F28" s="88"/>
      <c r="G28" s="89"/>
      <c r="H28" s="90">
        <f t="shared" si="0"/>
        <v>0</v>
      </c>
      <c r="I28" s="45"/>
    </row>
    <row r="29" spans="1:9" ht="65.25" customHeight="1" x14ac:dyDescent="0.25">
      <c r="A29" s="84">
        <v>90</v>
      </c>
      <c r="B29" s="104"/>
      <c r="C29" s="102" t="s">
        <v>33</v>
      </c>
      <c r="D29" s="86" t="s">
        <v>11</v>
      </c>
      <c r="E29" s="103">
        <v>1000</v>
      </c>
      <c r="F29" s="105"/>
      <c r="G29" s="106"/>
      <c r="H29" s="90">
        <f t="shared" si="0"/>
        <v>0</v>
      </c>
      <c r="I29" s="45"/>
    </row>
    <row r="30" spans="1:9" s="28" customFormat="1" ht="63.75" customHeight="1" x14ac:dyDescent="0.25">
      <c r="A30" s="84">
        <v>100</v>
      </c>
      <c r="B30" s="91"/>
      <c r="C30" s="102" t="s">
        <v>34</v>
      </c>
      <c r="D30" s="86" t="s">
        <v>11</v>
      </c>
      <c r="E30" s="103">
        <v>500</v>
      </c>
      <c r="F30" s="105"/>
      <c r="G30" s="107"/>
      <c r="H30" s="90">
        <f t="shared" si="0"/>
        <v>0</v>
      </c>
      <c r="I30" s="46"/>
    </row>
    <row r="31" spans="1:9" s="28" customFormat="1" x14ac:dyDescent="0.25">
      <c r="A31" s="84"/>
      <c r="B31" s="91"/>
      <c r="C31" s="102"/>
      <c r="D31" s="86"/>
      <c r="E31" s="103"/>
      <c r="F31" s="105"/>
      <c r="G31" s="107"/>
      <c r="H31" s="108"/>
      <c r="I31" s="46"/>
    </row>
    <row r="32" spans="1:9" s="28" customFormat="1" x14ac:dyDescent="0.25">
      <c r="A32" s="84"/>
      <c r="B32" s="91"/>
      <c r="C32" s="109"/>
      <c r="D32" s="91"/>
      <c r="E32" s="110"/>
      <c r="F32" s="105"/>
      <c r="G32" s="107"/>
      <c r="H32" s="108"/>
      <c r="I32" s="46"/>
    </row>
    <row r="33" spans="1:9" s="28" customFormat="1" ht="15" x14ac:dyDescent="0.2">
      <c r="A33" s="111"/>
      <c r="B33" s="96" t="s">
        <v>35</v>
      </c>
      <c r="C33" s="97"/>
      <c r="D33" s="112"/>
      <c r="E33" s="113"/>
      <c r="F33" s="114"/>
      <c r="G33" s="114"/>
      <c r="H33" s="115"/>
    </row>
    <row r="34" spans="1:9" ht="63.75" x14ac:dyDescent="0.25">
      <c r="A34" s="92">
        <v>110</v>
      </c>
      <c r="B34" s="50"/>
      <c r="C34" s="116" t="s">
        <v>36</v>
      </c>
      <c r="D34" s="51" t="s">
        <v>0</v>
      </c>
      <c r="E34" s="103">
        <v>36</v>
      </c>
      <c r="F34" s="88"/>
      <c r="G34" s="89"/>
      <c r="H34" s="90">
        <f>E34*F34</f>
        <v>0</v>
      </c>
      <c r="I34" s="45"/>
    </row>
    <row r="35" spans="1:9" s="28" customFormat="1" ht="65.25" customHeight="1" x14ac:dyDescent="0.25">
      <c r="A35" s="84">
        <v>120</v>
      </c>
      <c r="B35" s="91"/>
      <c r="C35" s="116" t="s">
        <v>37</v>
      </c>
      <c r="D35" s="51" t="s">
        <v>0</v>
      </c>
      <c r="E35" s="103">
        <v>18</v>
      </c>
      <c r="F35" s="105"/>
      <c r="G35" s="107"/>
      <c r="H35" s="90">
        <f t="shared" ref="H35:H41" si="1">E35*F35</f>
        <v>0</v>
      </c>
      <c r="I35" s="46"/>
    </row>
    <row r="36" spans="1:9" s="28" customFormat="1" ht="63.75" x14ac:dyDescent="0.25">
      <c r="A36" s="84">
        <v>130</v>
      </c>
      <c r="B36" s="91"/>
      <c r="C36" s="116" t="s">
        <v>38</v>
      </c>
      <c r="D36" s="51" t="s">
        <v>0</v>
      </c>
      <c r="E36" s="103">
        <v>24</v>
      </c>
      <c r="F36" s="105"/>
      <c r="G36" s="107"/>
      <c r="H36" s="90">
        <f t="shared" si="1"/>
        <v>0</v>
      </c>
      <c r="I36" s="46"/>
    </row>
    <row r="37" spans="1:9" s="28" customFormat="1" ht="102" customHeight="1" x14ac:dyDescent="0.25">
      <c r="A37" s="84">
        <v>140</v>
      </c>
      <c r="B37" s="91"/>
      <c r="C37" s="116" t="s">
        <v>39</v>
      </c>
      <c r="D37" s="51" t="s">
        <v>0</v>
      </c>
      <c r="E37" s="103">
        <v>16</v>
      </c>
      <c r="F37" s="105"/>
      <c r="G37" s="107"/>
      <c r="H37" s="90">
        <f t="shared" si="1"/>
        <v>0</v>
      </c>
      <c r="I37" s="46"/>
    </row>
    <row r="38" spans="1:9" ht="102" customHeight="1" x14ac:dyDescent="0.25">
      <c r="A38" s="92">
        <v>150</v>
      </c>
      <c r="B38" s="50"/>
      <c r="C38" s="116" t="s">
        <v>40</v>
      </c>
      <c r="D38" s="51" t="s">
        <v>0</v>
      </c>
      <c r="E38" s="103">
        <v>4</v>
      </c>
      <c r="F38" s="88"/>
      <c r="G38" s="89"/>
      <c r="H38" s="90">
        <f t="shared" si="1"/>
        <v>0</v>
      </c>
      <c r="I38" s="45"/>
    </row>
    <row r="39" spans="1:9" s="28" customFormat="1" ht="93.75" customHeight="1" x14ac:dyDescent="0.25">
      <c r="A39" s="84">
        <v>160</v>
      </c>
      <c r="B39" s="91"/>
      <c r="C39" s="116" t="s">
        <v>41</v>
      </c>
      <c r="D39" s="51" t="s">
        <v>0</v>
      </c>
      <c r="E39" s="103">
        <v>40</v>
      </c>
      <c r="F39" s="105"/>
      <c r="G39" s="107"/>
      <c r="H39" s="90">
        <f t="shared" si="1"/>
        <v>0</v>
      </c>
      <c r="I39" s="46"/>
    </row>
    <row r="40" spans="1:9" s="28" customFormat="1" ht="102.75" customHeight="1" x14ac:dyDescent="0.25">
      <c r="A40" s="84">
        <v>170</v>
      </c>
      <c r="B40" s="91"/>
      <c r="C40" s="116" t="s">
        <v>42</v>
      </c>
      <c r="D40" s="51" t="s">
        <v>43</v>
      </c>
      <c r="E40" s="103">
        <v>20</v>
      </c>
      <c r="F40" s="105"/>
      <c r="G40" s="107"/>
      <c r="H40" s="90">
        <f t="shared" si="1"/>
        <v>0</v>
      </c>
      <c r="I40" s="46"/>
    </row>
    <row r="41" spans="1:9" s="28" customFormat="1" ht="118.5" customHeight="1" x14ac:dyDescent="0.25">
      <c r="A41" s="84">
        <v>180</v>
      </c>
      <c r="B41" s="91"/>
      <c r="C41" s="116" t="s">
        <v>44</v>
      </c>
      <c r="D41" s="51" t="s">
        <v>0</v>
      </c>
      <c r="E41" s="103">
        <v>20</v>
      </c>
      <c r="F41" s="105"/>
      <c r="G41" s="107"/>
      <c r="H41" s="90">
        <f t="shared" si="1"/>
        <v>0</v>
      </c>
      <c r="I41" s="46"/>
    </row>
    <row r="42" spans="1:9" s="28" customFormat="1" x14ac:dyDescent="0.25">
      <c r="A42" s="84"/>
      <c r="B42" s="91"/>
      <c r="C42" s="116"/>
      <c r="D42" s="51"/>
      <c r="E42" s="103"/>
      <c r="F42" s="105"/>
      <c r="G42" s="107"/>
      <c r="H42" s="108"/>
      <c r="I42" s="46"/>
    </row>
    <row r="43" spans="1:9" s="28" customFormat="1" x14ac:dyDescent="0.25">
      <c r="A43" s="84"/>
      <c r="B43" s="91"/>
      <c r="C43" s="109"/>
      <c r="D43" s="91"/>
      <c r="E43" s="110"/>
      <c r="F43" s="105"/>
      <c r="G43" s="107"/>
      <c r="H43" s="108"/>
      <c r="I43" s="46"/>
    </row>
    <row r="44" spans="1:9" s="28" customFormat="1" ht="15" x14ac:dyDescent="0.2">
      <c r="A44" s="111"/>
      <c r="B44" s="96" t="s">
        <v>45</v>
      </c>
      <c r="C44" s="97"/>
      <c r="D44" s="112"/>
      <c r="E44" s="113"/>
      <c r="F44" s="114"/>
      <c r="G44" s="114"/>
      <c r="H44" s="115"/>
      <c r="I44" s="46"/>
    </row>
    <row r="45" spans="1:9" ht="100.5" customHeight="1" x14ac:dyDescent="0.25">
      <c r="A45" s="92">
        <v>190</v>
      </c>
      <c r="B45" s="50"/>
      <c r="C45" s="102" t="s">
        <v>46</v>
      </c>
      <c r="D45" s="86" t="s">
        <v>0</v>
      </c>
      <c r="E45" s="87">
        <v>3</v>
      </c>
      <c r="F45" s="88"/>
      <c r="G45" s="89"/>
      <c r="H45" s="90">
        <f>E45*F45</f>
        <v>0</v>
      </c>
      <c r="I45" s="45"/>
    </row>
    <row r="46" spans="1:9" s="28" customFormat="1" ht="12" x14ac:dyDescent="0.25">
      <c r="A46" s="117"/>
      <c r="B46" s="91"/>
      <c r="C46" s="109"/>
      <c r="D46" s="91"/>
      <c r="E46" s="110"/>
      <c r="F46" s="105"/>
      <c r="G46" s="107"/>
      <c r="H46" s="108"/>
      <c r="I46" s="46"/>
    </row>
    <row r="47" spans="1:9" s="28" customFormat="1" ht="12" x14ac:dyDescent="0.25">
      <c r="A47" s="117"/>
      <c r="B47" s="117"/>
      <c r="C47" s="118"/>
      <c r="D47" s="117"/>
      <c r="E47" s="119"/>
      <c r="F47" s="120"/>
      <c r="G47" s="121"/>
      <c r="H47" s="122"/>
      <c r="I47" s="46"/>
    </row>
    <row r="48" spans="1:9" s="28" customFormat="1" ht="18" x14ac:dyDescent="0.2">
      <c r="A48" s="123"/>
      <c r="B48" s="123" t="s">
        <v>49</v>
      </c>
      <c r="C48" s="124"/>
      <c r="D48" s="125"/>
      <c r="E48" s="126"/>
      <c r="F48" s="127"/>
      <c r="G48" s="127"/>
      <c r="H48" s="74"/>
    </row>
    <row r="49" spans="1:8" s="28" customFormat="1" ht="18" x14ac:dyDescent="0.2">
      <c r="A49" s="128"/>
      <c r="B49" s="128" t="s">
        <v>47</v>
      </c>
      <c r="C49" s="129"/>
      <c r="D49" s="130"/>
      <c r="E49" s="131"/>
      <c r="F49" s="132"/>
      <c r="G49" s="132"/>
      <c r="H49" s="78"/>
    </row>
    <row r="50" spans="1:8" s="28" customFormat="1" ht="15" x14ac:dyDescent="0.25">
      <c r="A50" s="96"/>
      <c r="B50" s="96" t="s">
        <v>23</v>
      </c>
      <c r="C50" s="133"/>
      <c r="D50" s="134"/>
      <c r="E50" s="135"/>
      <c r="F50" s="136"/>
      <c r="G50" s="136"/>
      <c r="H50" s="82"/>
    </row>
    <row r="51" spans="1:8" s="28" customFormat="1" ht="51" x14ac:dyDescent="0.25">
      <c r="A51" s="51">
        <v>200</v>
      </c>
      <c r="B51" s="53"/>
      <c r="C51" s="116" t="s">
        <v>50</v>
      </c>
      <c r="D51" s="51" t="s">
        <v>11</v>
      </c>
      <c r="E51" s="103">
        <v>200</v>
      </c>
      <c r="F51" s="62"/>
      <c r="G51" s="62"/>
      <c r="H51" s="58">
        <f>E51*F51</f>
        <v>0</v>
      </c>
    </row>
    <row r="52" spans="1:8" s="28" customFormat="1" ht="51" x14ac:dyDescent="0.25">
      <c r="A52" s="51">
        <v>210</v>
      </c>
      <c r="B52" s="53"/>
      <c r="C52" s="116" t="s">
        <v>51</v>
      </c>
      <c r="D52" s="51" t="s">
        <v>11</v>
      </c>
      <c r="E52" s="103">
        <v>100</v>
      </c>
      <c r="F52" s="62"/>
      <c r="G52" s="62"/>
      <c r="H52" s="58">
        <f>E52*F52</f>
        <v>0</v>
      </c>
    </row>
    <row r="53" spans="1:8" s="28" customFormat="1" ht="15" x14ac:dyDescent="0.25">
      <c r="A53" s="51"/>
      <c r="B53" s="53"/>
      <c r="C53" s="116"/>
      <c r="D53" s="51"/>
      <c r="E53" s="103"/>
      <c r="F53" s="62"/>
      <c r="G53" s="62"/>
      <c r="H53" s="48"/>
    </row>
    <row r="54" spans="1:8" s="28" customFormat="1" ht="15" x14ac:dyDescent="0.25">
      <c r="A54" s="51"/>
      <c r="B54" s="53"/>
      <c r="C54" s="116"/>
      <c r="D54" s="51"/>
      <c r="E54" s="103"/>
      <c r="F54" s="62"/>
      <c r="G54" s="62"/>
      <c r="H54" s="48"/>
    </row>
    <row r="55" spans="1:8" s="28" customFormat="1" ht="15" x14ac:dyDescent="0.2">
      <c r="A55" s="95"/>
      <c r="B55" s="96" t="s">
        <v>52</v>
      </c>
      <c r="C55" s="97"/>
      <c r="D55" s="98"/>
      <c r="E55" s="99"/>
      <c r="F55" s="100"/>
      <c r="G55" s="100"/>
      <c r="H55" s="101"/>
    </row>
    <row r="56" spans="1:8" ht="178.5" x14ac:dyDescent="0.25">
      <c r="A56" s="84">
        <v>220</v>
      </c>
      <c r="B56" s="137"/>
      <c r="C56" s="54" t="s">
        <v>53</v>
      </c>
      <c r="D56" s="86" t="s">
        <v>0</v>
      </c>
      <c r="E56" s="87">
        <v>11</v>
      </c>
      <c r="F56" s="138"/>
      <c r="G56" s="138"/>
      <c r="H56" s="139">
        <f>E56*F56</f>
        <v>0</v>
      </c>
    </row>
    <row r="57" spans="1:8" s="28" customFormat="1" x14ac:dyDescent="0.25">
      <c r="A57" s="84"/>
      <c r="B57" s="137"/>
      <c r="C57" s="140"/>
      <c r="D57" s="140"/>
      <c r="E57" s="140"/>
      <c r="F57" s="141"/>
      <c r="G57" s="141"/>
      <c r="H57" s="142"/>
    </row>
    <row r="58" spans="1:8" s="28" customFormat="1" x14ac:dyDescent="0.25">
      <c r="A58" s="84"/>
      <c r="B58" s="137"/>
      <c r="C58" s="140"/>
      <c r="D58" s="140"/>
      <c r="E58" s="140"/>
      <c r="F58" s="141"/>
      <c r="G58" s="141"/>
      <c r="H58" s="142"/>
    </row>
    <row r="59" spans="1:8" s="28" customFormat="1" ht="15" x14ac:dyDescent="0.2">
      <c r="A59" s="95"/>
      <c r="B59" s="96" t="s">
        <v>54</v>
      </c>
      <c r="C59" s="97"/>
      <c r="D59" s="98"/>
      <c r="E59" s="99"/>
      <c r="F59" s="100"/>
      <c r="G59" s="100"/>
      <c r="H59" s="101"/>
    </row>
    <row r="60" spans="1:8" ht="89.25" x14ac:dyDescent="0.25">
      <c r="A60" s="84">
        <v>230</v>
      </c>
      <c r="B60" s="137"/>
      <c r="C60" s="102" t="s">
        <v>55</v>
      </c>
      <c r="D60" s="86" t="s">
        <v>0</v>
      </c>
      <c r="E60" s="87">
        <v>3</v>
      </c>
      <c r="F60" s="138"/>
      <c r="G60" s="138"/>
      <c r="H60" s="139">
        <f>E60*F60</f>
        <v>0</v>
      </c>
    </row>
    <row r="61" spans="1:8" s="28" customFormat="1" ht="78.75" customHeight="1" x14ac:dyDescent="0.25">
      <c r="A61" s="84">
        <v>240</v>
      </c>
      <c r="B61" s="137"/>
      <c r="C61" s="102" t="s">
        <v>56</v>
      </c>
      <c r="D61" s="86" t="s">
        <v>0</v>
      </c>
      <c r="E61" s="87">
        <v>1</v>
      </c>
      <c r="F61" s="141"/>
      <c r="G61" s="141"/>
      <c r="H61" s="139">
        <f t="shared" ref="H61:H117" si="2">E61*F61</f>
        <v>0</v>
      </c>
    </row>
    <row r="62" spans="1:8" s="28" customFormat="1" ht="102" x14ac:dyDescent="0.25">
      <c r="A62" s="84">
        <v>250</v>
      </c>
      <c r="B62" s="137"/>
      <c r="C62" s="102" t="s">
        <v>57</v>
      </c>
      <c r="D62" s="86" t="s">
        <v>0</v>
      </c>
      <c r="E62" s="87">
        <v>1</v>
      </c>
      <c r="F62" s="141"/>
      <c r="G62" s="141"/>
      <c r="H62" s="139">
        <f t="shared" si="2"/>
        <v>0</v>
      </c>
    </row>
    <row r="63" spans="1:8" s="28" customFormat="1" ht="81" customHeight="1" x14ac:dyDescent="0.25">
      <c r="A63" s="84">
        <v>260</v>
      </c>
      <c r="B63" s="137"/>
      <c r="C63" s="102" t="s">
        <v>58</v>
      </c>
      <c r="D63" s="86" t="s">
        <v>59</v>
      </c>
      <c r="E63" s="87">
        <v>20</v>
      </c>
      <c r="F63" s="141"/>
      <c r="G63" s="141"/>
      <c r="H63" s="139">
        <f t="shared" si="2"/>
        <v>0</v>
      </c>
    </row>
    <row r="64" spans="1:8" s="28" customFormat="1" ht="63.75" x14ac:dyDescent="0.25">
      <c r="A64" s="84">
        <v>270</v>
      </c>
      <c r="B64" s="137"/>
      <c r="C64" s="102" t="s">
        <v>60</v>
      </c>
      <c r="D64" s="86" t="s">
        <v>0</v>
      </c>
      <c r="E64" s="87">
        <v>4</v>
      </c>
      <c r="F64" s="141"/>
      <c r="G64" s="141"/>
      <c r="H64" s="139">
        <f t="shared" si="2"/>
        <v>0</v>
      </c>
    </row>
    <row r="65" spans="1:9" s="28" customFormat="1" ht="63.75" x14ac:dyDescent="0.25">
      <c r="A65" s="84">
        <v>280</v>
      </c>
      <c r="B65" s="137"/>
      <c r="C65" s="102" t="s">
        <v>61</v>
      </c>
      <c r="D65" s="86" t="s">
        <v>0</v>
      </c>
      <c r="E65" s="87">
        <v>4</v>
      </c>
      <c r="F65" s="141"/>
      <c r="G65" s="141"/>
      <c r="H65" s="139">
        <f t="shared" si="2"/>
        <v>0</v>
      </c>
    </row>
    <row r="66" spans="1:9" s="28" customFormat="1" ht="63.75" x14ac:dyDescent="0.25">
      <c r="A66" s="84">
        <v>290</v>
      </c>
      <c r="B66" s="137"/>
      <c r="C66" s="102" t="s">
        <v>62</v>
      </c>
      <c r="D66" s="86" t="s">
        <v>0</v>
      </c>
      <c r="E66" s="87">
        <v>10</v>
      </c>
      <c r="F66" s="141"/>
      <c r="G66" s="141"/>
      <c r="H66" s="139">
        <f t="shared" si="2"/>
        <v>0</v>
      </c>
    </row>
    <row r="67" spans="1:9" ht="63.75" x14ac:dyDescent="0.25">
      <c r="A67" s="84">
        <v>300</v>
      </c>
      <c r="B67" s="137"/>
      <c r="C67" s="102" t="s">
        <v>63</v>
      </c>
      <c r="D67" s="86" t="s">
        <v>0</v>
      </c>
      <c r="E67" s="87">
        <v>2</v>
      </c>
      <c r="F67" s="138"/>
      <c r="G67" s="138"/>
      <c r="H67" s="139">
        <f t="shared" si="2"/>
        <v>0</v>
      </c>
    </row>
    <row r="68" spans="1:9" s="28" customFormat="1" ht="63.75" x14ac:dyDescent="0.25">
      <c r="A68" s="84">
        <v>310</v>
      </c>
      <c r="B68" s="137"/>
      <c r="C68" s="102" t="s">
        <v>64</v>
      </c>
      <c r="D68" s="86" t="s">
        <v>0</v>
      </c>
      <c r="E68" s="87">
        <v>2</v>
      </c>
      <c r="F68" s="141"/>
      <c r="G68" s="141"/>
      <c r="H68" s="139">
        <f t="shared" si="2"/>
        <v>0</v>
      </c>
    </row>
    <row r="69" spans="1:9" s="28" customFormat="1" ht="63.75" x14ac:dyDescent="0.25">
      <c r="A69" s="84">
        <v>320</v>
      </c>
      <c r="B69" s="137"/>
      <c r="C69" s="102" t="s">
        <v>65</v>
      </c>
      <c r="D69" s="86" t="s">
        <v>0</v>
      </c>
      <c r="E69" s="87">
        <v>2</v>
      </c>
      <c r="F69" s="141"/>
      <c r="G69" s="141"/>
      <c r="H69" s="139">
        <f t="shared" si="2"/>
        <v>0</v>
      </c>
    </row>
    <row r="70" spans="1:9" s="28" customFormat="1" ht="63.75" x14ac:dyDescent="0.25">
      <c r="A70" s="84">
        <v>330</v>
      </c>
      <c r="B70" s="137"/>
      <c r="C70" s="102" t="s">
        <v>66</v>
      </c>
      <c r="D70" s="86" t="s">
        <v>67</v>
      </c>
      <c r="E70" s="87">
        <v>2</v>
      </c>
      <c r="F70" s="141"/>
      <c r="G70" s="141"/>
      <c r="H70" s="139">
        <f t="shared" si="2"/>
        <v>0</v>
      </c>
    </row>
    <row r="71" spans="1:9" s="28" customFormat="1" ht="63.75" x14ac:dyDescent="0.25">
      <c r="A71" s="84">
        <v>340</v>
      </c>
      <c r="B71" s="137"/>
      <c r="C71" s="102" t="s">
        <v>68</v>
      </c>
      <c r="D71" s="86" t="s">
        <v>67</v>
      </c>
      <c r="E71" s="87">
        <v>11</v>
      </c>
      <c r="F71" s="141"/>
      <c r="G71" s="141"/>
      <c r="H71" s="139">
        <f t="shared" si="2"/>
        <v>0</v>
      </c>
    </row>
    <row r="72" spans="1:9" ht="51" x14ac:dyDescent="0.25">
      <c r="A72" s="84">
        <v>350</v>
      </c>
      <c r="B72" s="137"/>
      <c r="C72" s="102" t="s">
        <v>69</v>
      </c>
      <c r="D72" s="86" t="s">
        <v>67</v>
      </c>
      <c r="E72" s="87">
        <v>11</v>
      </c>
      <c r="F72" s="138"/>
      <c r="G72" s="138"/>
      <c r="H72" s="139">
        <f t="shared" si="2"/>
        <v>0</v>
      </c>
    </row>
    <row r="73" spans="1:9" ht="63.75" x14ac:dyDescent="0.25">
      <c r="A73" s="84">
        <v>360</v>
      </c>
      <c r="B73" s="137"/>
      <c r="C73" s="102" t="s">
        <v>70</v>
      </c>
      <c r="D73" s="86" t="s">
        <v>67</v>
      </c>
      <c r="E73" s="87">
        <v>22</v>
      </c>
      <c r="F73" s="63"/>
      <c r="G73" s="64"/>
      <c r="H73" s="139">
        <f t="shared" si="2"/>
        <v>0</v>
      </c>
      <c r="I73" s="45"/>
    </row>
    <row r="74" spans="1:9" x14ac:dyDescent="0.25">
      <c r="A74" s="55"/>
      <c r="B74" s="55"/>
      <c r="C74" s="55"/>
      <c r="D74" s="56"/>
      <c r="E74" s="57"/>
      <c r="F74" s="63"/>
      <c r="G74" s="64"/>
      <c r="H74" s="139"/>
      <c r="I74" s="45"/>
    </row>
    <row r="75" spans="1:9" x14ac:dyDescent="0.25">
      <c r="A75" s="55"/>
      <c r="B75" s="55"/>
      <c r="C75" s="55"/>
      <c r="D75" s="56"/>
      <c r="E75" s="57"/>
      <c r="F75" s="63"/>
      <c r="G75" s="64"/>
      <c r="H75" s="139"/>
      <c r="I75" s="45"/>
    </row>
    <row r="76" spans="1:9" s="28" customFormat="1" x14ac:dyDescent="0.25">
      <c r="A76" s="55"/>
      <c r="B76" s="55"/>
      <c r="C76" s="55"/>
      <c r="D76" s="56"/>
      <c r="E76" s="57"/>
      <c r="F76" s="63"/>
      <c r="G76" s="64"/>
      <c r="H76" s="139"/>
      <c r="I76" s="46"/>
    </row>
    <row r="77" spans="1:9" x14ac:dyDescent="0.25">
      <c r="A77" s="55"/>
      <c r="B77" s="55"/>
      <c r="C77" s="55"/>
      <c r="D77" s="56"/>
      <c r="E77" s="57"/>
      <c r="F77" s="63"/>
      <c r="G77" s="64"/>
      <c r="H77" s="139"/>
      <c r="I77" s="45"/>
    </row>
    <row r="78" spans="1:9" s="28" customFormat="1" ht="18" x14ac:dyDescent="0.2">
      <c r="A78" s="72"/>
      <c r="B78" s="72" t="s">
        <v>71</v>
      </c>
      <c r="C78" s="73"/>
      <c r="D78" s="74"/>
      <c r="E78" s="75"/>
      <c r="F78" s="127"/>
      <c r="G78" s="127"/>
      <c r="H78" s="74"/>
      <c r="I78" s="46"/>
    </row>
    <row r="79" spans="1:9" s="28" customFormat="1" ht="18" x14ac:dyDescent="0.2">
      <c r="A79" s="76"/>
      <c r="B79" s="76" t="s">
        <v>47</v>
      </c>
      <c r="C79" s="77"/>
      <c r="D79" s="78"/>
      <c r="E79" s="79"/>
      <c r="F79" s="132"/>
      <c r="G79" s="132"/>
      <c r="H79" s="78"/>
    </row>
    <row r="80" spans="1:9" ht="15" x14ac:dyDescent="0.25">
      <c r="A80" s="80"/>
      <c r="B80" s="80" t="s">
        <v>23</v>
      </c>
      <c r="C80" s="81"/>
      <c r="D80" s="82"/>
      <c r="E80" s="83"/>
      <c r="F80" s="136"/>
      <c r="G80" s="136"/>
      <c r="H80" s="82"/>
    </row>
    <row r="81" spans="1:8" ht="90" customHeight="1" x14ac:dyDescent="0.25">
      <c r="A81" s="60">
        <v>370</v>
      </c>
      <c r="B81" s="55"/>
      <c r="C81" s="143" t="s">
        <v>72</v>
      </c>
      <c r="D81" s="144" t="s">
        <v>11</v>
      </c>
      <c r="E81" s="145">
        <v>380</v>
      </c>
      <c r="F81" s="63"/>
      <c r="G81" s="64"/>
      <c r="H81" s="139">
        <f t="shared" si="2"/>
        <v>0</v>
      </c>
    </row>
    <row r="82" spans="1:8" ht="63.75" x14ac:dyDescent="0.25">
      <c r="A82" s="60">
        <v>380</v>
      </c>
      <c r="B82" s="55"/>
      <c r="C82" s="143" t="s">
        <v>25</v>
      </c>
      <c r="D82" s="144" t="s">
        <v>22</v>
      </c>
      <c r="E82" s="145">
        <v>6</v>
      </c>
      <c r="F82" s="63"/>
      <c r="G82" s="64"/>
      <c r="H82" s="139">
        <f t="shared" si="2"/>
        <v>0</v>
      </c>
    </row>
    <row r="83" spans="1:8" ht="38.25" x14ac:dyDescent="0.25">
      <c r="A83" s="60">
        <v>390</v>
      </c>
      <c r="B83" s="55"/>
      <c r="C83" s="143" t="s">
        <v>26</v>
      </c>
      <c r="D83" s="144" t="s">
        <v>22</v>
      </c>
      <c r="E83" s="145">
        <v>6</v>
      </c>
      <c r="F83" s="63"/>
      <c r="G83" s="64"/>
      <c r="H83" s="139">
        <f t="shared" si="2"/>
        <v>0</v>
      </c>
    </row>
    <row r="84" spans="1:8" ht="51" x14ac:dyDescent="0.25">
      <c r="A84" s="60">
        <v>400</v>
      </c>
      <c r="B84" s="55"/>
      <c r="C84" s="143" t="s">
        <v>73</v>
      </c>
      <c r="D84" s="144" t="s">
        <v>11</v>
      </c>
      <c r="E84" s="145">
        <v>380</v>
      </c>
      <c r="F84" s="63"/>
      <c r="G84" s="64"/>
      <c r="H84" s="139">
        <f t="shared" si="2"/>
        <v>0</v>
      </c>
    </row>
    <row r="85" spans="1:8" x14ac:dyDescent="0.25">
      <c r="A85" s="60"/>
      <c r="B85" s="55"/>
      <c r="C85" s="55"/>
      <c r="D85" s="56"/>
      <c r="E85" s="57"/>
      <c r="F85" s="63"/>
      <c r="G85" s="64"/>
      <c r="H85" s="139"/>
    </row>
    <row r="86" spans="1:8" x14ac:dyDescent="0.25">
      <c r="A86" s="60"/>
      <c r="B86" s="55"/>
      <c r="C86" s="55"/>
      <c r="D86" s="56"/>
      <c r="E86" s="57"/>
      <c r="F86" s="63"/>
      <c r="G86" s="64"/>
      <c r="H86" s="139"/>
    </row>
    <row r="87" spans="1:8" ht="15" x14ac:dyDescent="0.25">
      <c r="A87" s="146"/>
      <c r="B87" s="80" t="s">
        <v>77</v>
      </c>
      <c r="C87" s="81"/>
      <c r="D87" s="82"/>
      <c r="E87" s="83"/>
      <c r="F87" s="136"/>
      <c r="G87" s="136"/>
      <c r="H87" s="82"/>
    </row>
    <row r="88" spans="1:8" ht="89.25" x14ac:dyDescent="0.25">
      <c r="A88" s="60">
        <v>410</v>
      </c>
      <c r="B88" s="55"/>
      <c r="C88" s="147" t="s">
        <v>29</v>
      </c>
      <c r="D88" s="148" t="s">
        <v>11</v>
      </c>
      <c r="E88" s="149">
        <v>400</v>
      </c>
      <c r="F88" s="63"/>
      <c r="G88" s="64"/>
      <c r="H88" s="139">
        <f t="shared" si="2"/>
        <v>0</v>
      </c>
    </row>
    <row r="89" spans="1:8" ht="63.75" x14ac:dyDescent="0.25">
      <c r="A89" s="60">
        <v>420</v>
      </c>
      <c r="B89" s="55"/>
      <c r="C89" s="147" t="s">
        <v>32</v>
      </c>
      <c r="D89" s="148" t="s">
        <v>11</v>
      </c>
      <c r="E89" s="149">
        <v>400</v>
      </c>
      <c r="F89" s="63"/>
      <c r="G89" s="64"/>
      <c r="H89" s="139">
        <f t="shared" si="2"/>
        <v>0</v>
      </c>
    </row>
    <row r="90" spans="1:8" ht="51" x14ac:dyDescent="0.25">
      <c r="A90" s="60">
        <v>430</v>
      </c>
      <c r="B90" s="55"/>
      <c r="C90" s="147" t="s">
        <v>33</v>
      </c>
      <c r="D90" s="148" t="s">
        <v>11</v>
      </c>
      <c r="E90" s="149">
        <v>500</v>
      </c>
      <c r="F90" s="63"/>
      <c r="G90" s="64"/>
      <c r="H90" s="139">
        <f t="shared" si="2"/>
        <v>0</v>
      </c>
    </row>
    <row r="91" spans="1:8" x14ac:dyDescent="0.25">
      <c r="A91" s="60"/>
      <c r="B91" s="55"/>
      <c r="C91" s="147"/>
      <c r="D91" s="148"/>
      <c r="E91" s="149"/>
      <c r="F91" s="63"/>
      <c r="G91" s="64"/>
      <c r="H91" s="139"/>
    </row>
    <row r="92" spans="1:8" x14ac:dyDescent="0.25">
      <c r="A92" s="60"/>
      <c r="B92" s="55"/>
      <c r="C92" s="147"/>
      <c r="D92" s="148"/>
      <c r="E92" s="149"/>
      <c r="F92" s="63"/>
      <c r="G92" s="64"/>
      <c r="H92" s="139"/>
    </row>
    <row r="93" spans="1:8" ht="15" x14ac:dyDescent="0.25">
      <c r="A93" s="146"/>
      <c r="B93" s="80" t="s">
        <v>52</v>
      </c>
      <c r="C93" s="81"/>
      <c r="D93" s="82"/>
      <c r="E93" s="83"/>
      <c r="F93" s="136"/>
      <c r="G93" s="136"/>
      <c r="H93" s="82"/>
    </row>
    <row r="94" spans="1:8" ht="51" x14ac:dyDescent="0.25">
      <c r="A94" s="60">
        <v>440</v>
      </c>
      <c r="B94" s="55"/>
      <c r="C94" s="147" t="s">
        <v>74</v>
      </c>
      <c r="D94" s="148" t="s">
        <v>0</v>
      </c>
      <c r="E94" s="149">
        <v>18</v>
      </c>
      <c r="F94" s="63"/>
      <c r="G94" s="64"/>
      <c r="H94" s="139">
        <f t="shared" si="2"/>
        <v>0</v>
      </c>
    </row>
    <row r="95" spans="1:8" ht="89.25" x14ac:dyDescent="0.25">
      <c r="A95" s="60">
        <v>450</v>
      </c>
      <c r="B95" s="55"/>
      <c r="C95" s="147" t="s">
        <v>75</v>
      </c>
      <c r="D95" s="148" t="s">
        <v>0</v>
      </c>
      <c r="E95" s="149">
        <v>12</v>
      </c>
      <c r="F95" s="63"/>
      <c r="G95" s="64"/>
      <c r="H95" s="139">
        <f t="shared" si="2"/>
        <v>0</v>
      </c>
    </row>
    <row r="96" spans="1:8" ht="267.75" x14ac:dyDescent="0.25">
      <c r="A96" s="60">
        <v>460</v>
      </c>
      <c r="B96" s="55"/>
      <c r="C96" s="147" t="s">
        <v>76</v>
      </c>
      <c r="D96" s="148" t="s">
        <v>0</v>
      </c>
      <c r="E96" s="149">
        <v>12</v>
      </c>
      <c r="F96" s="63"/>
      <c r="G96" s="64"/>
      <c r="H96" s="139">
        <f t="shared" si="2"/>
        <v>0</v>
      </c>
    </row>
    <row r="97" spans="1:8" ht="89.25" x14ac:dyDescent="0.25">
      <c r="A97" s="60">
        <v>470</v>
      </c>
      <c r="B97" s="55"/>
      <c r="C97" s="147" t="s">
        <v>42</v>
      </c>
      <c r="D97" s="148" t="s">
        <v>43</v>
      </c>
      <c r="E97" s="149">
        <v>12</v>
      </c>
      <c r="F97" s="63"/>
      <c r="G97" s="64"/>
      <c r="H97" s="139">
        <f t="shared" si="2"/>
        <v>0</v>
      </c>
    </row>
    <row r="98" spans="1:8" x14ac:dyDescent="0.25">
      <c r="A98" s="60"/>
      <c r="B98" s="55"/>
      <c r="C98" s="55"/>
      <c r="D98" s="56"/>
      <c r="E98" s="57"/>
      <c r="F98" s="63"/>
      <c r="G98" s="64"/>
      <c r="H98" s="139"/>
    </row>
    <row r="99" spans="1:8" x14ac:dyDescent="0.25">
      <c r="A99" s="60"/>
      <c r="B99" s="55"/>
      <c r="C99" s="55"/>
      <c r="D99" s="56"/>
      <c r="E99" s="57"/>
      <c r="F99" s="63"/>
      <c r="G99" s="64"/>
      <c r="H99" s="139"/>
    </row>
    <row r="100" spans="1:8" ht="15" x14ac:dyDescent="0.25">
      <c r="A100" s="146"/>
      <c r="B100" s="80" t="s">
        <v>52</v>
      </c>
      <c r="C100" s="81"/>
      <c r="D100" s="82"/>
      <c r="E100" s="83"/>
      <c r="F100" s="136"/>
      <c r="G100" s="136"/>
      <c r="H100" s="139"/>
    </row>
    <row r="101" spans="1:8" ht="51" x14ac:dyDescent="0.25">
      <c r="A101" s="60">
        <v>480</v>
      </c>
      <c r="B101" s="55"/>
      <c r="C101" s="147" t="s">
        <v>74</v>
      </c>
      <c r="D101" s="148" t="s">
        <v>0</v>
      </c>
      <c r="E101" s="149">
        <v>18</v>
      </c>
      <c r="F101" s="63"/>
      <c r="G101" s="64"/>
      <c r="H101" s="139">
        <f t="shared" si="2"/>
        <v>0</v>
      </c>
    </row>
    <row r="102" spans="1:8" ht="89.25" x14ac:dyDescent="0.25">
      <c r="A102" s="60">
        <v>490</v>
      </c>
      <c r="B102" s="55"/>
      <c r="C102" s="147" t="s">
        <v>75</v>
      </c>
      <c r="D102" s="148" t="s">
        <v>0</v>
      </c>
      <c r="E102" s="149">
        <v>12</v>
      </c>
      <c r="F102" s="63"/>
      <c r="G102" s="64"/>
      <c r="H102" s="139">
        <f t="shared" si="2"/>
        <v>0</v>
      </c>
    </row>
    <row r="103" spans="1:8" ht="267.75" x14ac:dyDescent="0.25">
      <c r="A103" s="60">
        <v>500</v>
      </c>
      <c r="B103" s="55"/>
      <c r="C103" s="147" t="s">
        <v>76</v>
      </c>
      <c r="D103" s="148" t="s">
        <v>0</v>
      </c>
      <c r="E103" s="149">
        <v>12</v>
      </c>
      <c r="F103" s="63"/>
      <c r="G103" s="64"/>
      <c r="H103" s="139">
        <f t="shared" si="2"/>
        <v>0</v>
      </c>
    </row>
    <row r="104" spans="1:8" ht="89.25" x14ac:dyDescent="0.25">
      <c r="A104" s="60">
        <v>510</v>
      </c>
      <c r="B104" s="55"/>
      <c r="C104" s="147" t="s">
        <v>42</v>
      </c>
      <c r="D104" s="148" t="s">
        <v>43</v>
      </c>
      <c r="E104" s="149">
        <v>12</v>
      </c>
      <c r="F104" s="63"/>
      <c r="G104" s="64"/>
      <c r="H104" s="139">
        <f t="shared" si="2"/>
        <v>0</v>
      </c>
    </row>
    <row r="105" spans="1:8" x14ac:dyDescent="0.25">
      <c r="A105" s="60"/>
      <c r="B105" s="55"/>
      <c r="C105" s="147"/>
      <c r="D105" s="148"/>
      <c r="E105" s="149"/>
      <c r="F105" s="63"/>
      <c r="G105" s="64"/>
      <c r="H105" s="139"/>
    </row>
    <row r="106" spans="1:8" x14ac:dyDescent="0.25">
      <c r="A106" s="60"/>
      <c r="B106" s="55"/>
      <c r="C106" s="147"/>
      <c r="D106" s="148"/>
      <c r="E106" s="149"/>
      <c r="F106" s="63"/>
      <c r="G106" s="64"/>
      <c r="H106" s="139"/>
    </row>
    <row r="107" spans="1:8" ht="15" x14ac:dyDescent="0.25">
      <c r="A107" s="146"/>
      <c r="B107" s="80" t="s">
        <v>78</v>
      </c>
      <c r="C107" s="81"/>
      <c r="D107" s="82"/>
      <c r="E107" s="83"/>
      <c r="F107" s="136"/>
      <c r="G107" s="136"/>
      <c r="H107" s="82"/>
    </row>
    <row r="108" spans="1:8" ht="89.25" x14ac:dyDescent="0.25">
      <c r="A108" s="60">
        <v>520</v>
      </c>
      <c r="B108" s="55"/>
      <c r="C108" s="147" t="s">
        <v>46</v>
      </c>
      <c r="D108" s="148" t="s">
        <v>0</v>
      </c>
      <c r="E108" s="149">
        <v>3</v>
      </c>
      <c r="F108" s="63"/>
      <c r="G108" s="64"/>
      <c r="H108" s="139">
        <f t="shared" si="2"/>
        <v>0</v>
      </c>
    </row>
    <row r="109" spans="1:8" ht="63.75" x14ac:dyDescent="0.25">
      <c r="A109" s="60">
        <v>530</v>
      </c>
      <c r="B109" s="55"/>
      <c r="C109" s="147" t="s">
        <v>56</v>
      </c>
      <c r="D109" s="148" t="s">
        <v>0</v>
      </c>
      <c r="E109" s="149">
        <v>1</v>
      </c>
      <c r="F109" s="63"/>
      <c r="G109" s="64"/>
      <c r="H109" s="139">
        <f t="shared" si="2"/>
        <v>0</v>
      </c>
    </row>
    <row r="110" spans="1:8" ht="102" x14ac:dyDescent="0.25">
      <c r="A110" s="60">
        <v>540</v>
      </c>
      <c r="B110" s="55"/>
      <c r="C110" s="147" t="s">
        <v>57</v>
      </c>
      <c r="D110" s="148" t="s">
        <v>0</v>
      </c>
      <c r="E110" s="149">
        <v>1</v>
      </c>
      <c r="F110" s="63"/>
      <c r="G110" s="64"/>
      <c r="H110" s="139">
        <f t="shared" si="2"/>
        <v>0</v>
      </c>
    </row>
    <row r="111" spans="1:8" ht="63.75" x14ac:dyDescent="0.25">
      <c r="A111" s="60">
        <v>550</v>
      </c>
      <c r="B111" s="55"/>
      <c r="C111" s="147" t="s">
        <v>79</v>
      </c>
      <c r="D111" s="148" t="s">
        <v>59</v>
      </c>
      <c r="E111" s="149">
        <v>15</v>
      </c>
      <c r="F111" s="63"/>
      <c r="G111" s="64"/>
      <c r="H111" s="139">
        <f t="shared" si="2"/>
        <v>0</v>
      </c>
    </row>
    <row r="112" spans="1:8" ht="63.75" x14ac:dyDescent="0.25">
      <c r="A112" s="60">
        <v>560</v>
      </c>
      <c r="B112" s="55"/>
      <c r="C112" s="147" t="s">
        <v>80</v>
      </c>
      <c r="D112" s="148" t="s">
        <v>0</v>
      </c>
      <c r="E112" s="149">
        <v>10</v>
      </c>
      <c r="F112" s="63"/>
      <c r="G112" s="64"/>
      <c r="H112" s="139">
        <f t="shared" si="2"/>
        <v>0</v>
      </c>
    </row>
    <row r="113" spans="1:9" ht="63.75" x14ac:dyDescent="0.25">
      <c r="A113" s="60">
        <v>570</v>
      </c>
      <c r="B113" s="55"/>
      <c r="C113" s="147" t="s">
        <v>81</v>
      </c>
      <c r="D113" s="148" t="s">
        <v>0</v>
      </c>
      <c r="E113" s="149">
        <v>12</v>
      </c>
      <c r="F113" s="63"/>
      <c r="G113" s="64"/>
      <c r="H113" s="139">
        <f t="shared" si="2"/>
        <v>0</v>
      </c>
    </row>
    <row r="114" spans="1:9" ht="63.75" x14ac:dyDescent="0.25">
      <c r="A114" s="60">
        <v>580</v>
      </c>
      <c r="B114" s="55"/>
      <c r="C114" s="147" t="s">
        <v>82</v>
      </c>
      <c r="D114" s="148" t="s">
        <v>0</v>
      </c>
      <c r="E114" s="149">
        <v>6</v>
      </c>
      <c r="F114" s="63"/>
      <c r="G114" s="64"/>
      <c r="H114" s="139">
        <f t="shared" si="2"/>
        <v>0</v>
      </c>
    </row>
    <row r="115" spans="1:9" ht="63.75" x14ac:dyDescent="0.25">
      <c r="A115" s="60">
        <v>590</v>
      </c>
      <c r="B115" s="55"/>
      <c r="C115" s="147" t="s">
        <v>83</v>
      </c>
      <c r="D115" s="148" t="s">
        <v>0</v>
      </c>
      <c r="E115" s="149">
        <v>12</v>
      </c>
      <c r="F115" s="63"/>
      <c r="G115" s="64"/>
      <c r="H115" s="139">
        <f t="shared" si="2"/>
        <v>0</v>
      </c>
    </row>
    <row r="116" spans="1:9" ht="63.75" x14ac:dyDescent="0.25">
      <c r="A116" s="60">
        <v>600</v>
      </c>
      <c r="B116" s="55"/>
      <c r="C116" s="147" t="s">
        <v>84</v>
      </c>
      <c r="D116" s="148" t="s">
        <v>0</v>
      </c>
      <c r="E116" s="149">
        <v>13</v>
      </c>
      <c r="F116" s="63"/>
      <c r="G116" s="64"/>
      <c r="H116" s="139">
        <f t="shared" si="2"/>
        <v>0</v>
      </c>
    </row>
    <row r="117" spans="1:9" ht="63.75" x14ac:dyDescent="0.25">
      <c r="A117" s="60">
        <v>610</v>
      </c>
      <c r="B117" s="55"/>
      <c r="C117" s="147" t="s">
        <v>85</v>
      </c>
      <c r="D117" s="148" t="s">
        <v>67</v>
      </c>
      <c r="E117" s="149">
        <v>20</v>
      </c>
      <c r="F117" s="63"/>
      <c r="G117" s="64"/>
      <c r="H117" s="139">
        <f t="shared" si="2"/>
        <v>0</v>
      </c>
    </row>
    <row r="118" spans="1:9" x14ac:dyDescent="0.25">
      <c r="A118" s="55"/>
      <c r="B118" s="55"/>
      <c r="C118" s="55"/>
      <c r="D118" s="56"/>
      <c r="E118" s="57"/>
      <c r="F118" s="63"/>
      <c r="G118" s="64"/>
      <c r="H118" s="139"/>
    </row>
    <row r="119" spans="1:9" x14ac:dyDescent="0.25">
      <c r="A119" s="55"/>
      <c r="B119" s="55"/>
      <c r="C119" s="55"/>
      <c r="D119" s="56"/>
      <c r="E119" s="57"/>
      <c r="F119" s="63"/>
      <c r="G119" s="64"/>
      <c r="H119" s="139"/>
    </row>
    <row r="120" spans="1:9" x14ac:dyDescent="0.25">
      <c r="A120" s="55"/>
      <c r="B120" s="55"/>
      <c r="C120" s="55"/>
      <c r="D120" s="56"/>
      <c r="E120" s="57"/>
      <c r="F120" s="63"/>
      <c r="G120" s="64"/>
      <c r="H120" s="139"/>
    </row>
    <row r="121" spans="1:9" x14ac:dyDescent="0.25">
      <c r="A121" s="55"/>
      <c r="B121" s="55"/>
      <c r="C121" s="55"/>
      <c r="D121" s="56"/>
      <c r="E121" s="57"/>
      <c r="F121" s="63"/>
      <c r="G121" s="64"/>
      <c r="H121" s="139"/>
      <c r="I121" s="45"/>
    </row>
    <row r="122" spans="1:9" s="28" customFormat="1" ht="18" x14ac:dyDescent="0.2">
      <c r="A122" s="72"/>
      <c r="B122" s="72" t="s">
        <v>86</v>
      </c>
      <c r="C122" s="73"/>
      <c r="D122" s="74"/>
      <c r="E122" s="75"/>
      <c r="F122" s="127"/>
      <c r="G122" s="127"/>
      <c r="H122" s="74"/>
      <c r="I122" s="46"/>
    </row>
    <row r="123" spans="1:9" s="28" customFormat="1" ht="18" x14ac:dyDescent="0.2">
      <c r="A123" s="76"/>
      <c r="B123" s="76" t="s">
        <v>47</v>
      </c>
      <c r="C123" s="77"/>
      <c r="D123" s="78"/>
      <c r="E123" s="79"/>
      <c r="F123" s="132"/>
      <c r="G123" s="132"/>
      <c r="H123" s="78"/>
    </row>
    <row r="124" spans="1:9" ht="15" x14ac:dyDescent="0.25">
      <c r="A124" s="80"/>
      <c r="B124" s="80" t="s">
        <v>23</v>
      </c>
      <c r="C124" s="81"/>
      <c r="D124" s="82"/>
      <c r="E124" s="83"/>
      <c r="F124" s="136"/>
      <c r="G124" s="136"/>
      <c r="H124" s="82"/>
    </row>
    <row r="125" spans="1:9" ht="76.5" x14ac:dyDescent="0.25">
      <c r="A125" s="60">
        <v>620</v>
      </c>
      <c r="B125" s="55"/>
      <c r="C125" s="147" t="s">
        <v>72</v>
      </c>
      <c r="D125" s="148" t="s">
        <v>11</v>
      </c>
      <c r="E125" s="149">
        <v>700</v>
      </c>
      <c r="F125" s="63"/>
      <c r="G125" s="64"/>
      <c r="H125" s="139">
        <f t="shared" ref="H125:H190" si="3">E125*F125</f>
        <v>0</v>
      </c>
    </row>
    <row r="126" spans="1:9" ht="63.75" x14ac:dyDescent="0.25">
      <c r="A126" s="60">
        <v>630</v>
      </c>
      <c r="B126" s="55"/>
      <c r="C126" s="147" t="s">
        <v>25</v>
      </c>
      <c r="D126" s="148" t="s">
        <v>22</v>
      </c>
      <c r="E126" s="149">
        <v>6</v>
      </c>
      <c r="F126" s="63"/>
      <c r="G126" s="64"/>
      <c r="H126" s="139">
        <f t="shared" si="3"/>
        <v>0</v>
      </c>
    </row>
    <row r="127" spans="1:9" ht="38.25" x14ac:dyDescent="0.25">
      <c r="A127" s="60">
        <v>640</v>
      </c>
      <c r="B127" s="55"/>
      <c r="C127" s="147" t="s">
        <v>26</v>
      </c>
      <c r="D127" s="148" t="s">
        <v>22</v>
      </c>
      <c r="E127" s="149">
        <v>6</v>
      </c>
      <c r="F127" s="63"/>
      <c r="G127" s="64"/>
      <c r="H127" s="139">
        <f t="shared" si="3"/>
        <v>0</v>
      </c>
    </row>
    <row r="128" spans="1:9" ht="51" x14ac:dyDescent="0.25">
      <c r="A128" s="60">
        <v>650</v>
      </c>
      <c r="B128" s="55"/>
      <c r="C128" s="147" t="s">
        <v>73</v>
      </c>
      <c r="D128" s="148" t="s">
        <v>11</v>
      </c>
      <c r="E128" s="149">
        <v>700</v>
      </c>
      <c r="F128" s="63"/>
      <c r="G128" s="64"/>
      <c r="H128" s="139">
        <f t="shared" si="3"/>
        <v>0</v>
      </c>
    </row>
    <row r="129" spans="1:8" x14ac:dyDescent="0.25">
      <c r="A129" s="60">
        <v>660</v>
      </c>
      <c r="B129" s="55"/>
      <c r="C129" s="150" t="s">
        <v>87</v>
      </c>
      <c r="D129" s="151"/>
      <c r="E129" s="152"/>
      <c r="F129" s="63"/>
      <c r="G129" s="64"/>
      <c r="H129" s="139">
        <f t="shared" si="3"/>
        <v>0</v>
      </c>
    </row>
    <row r="130" spans="1:8" ht="89.25" x14ac:dyDescent="0.25">
      <c r="A130" s="60">
        <v>670</v>
      </c>
      <c r="B130" s="55"/>
      <c r="C130" s="147" t="s">
        <v>29</v>
      </c>
      <c r="D130" s="148" t="s">
        <v>11</v>
      </c>
      <c r="E130" s="149">
        <v>700</v>
      </c>
      <c r="F130" s="63"/>
      <c r="G130" s="64"/>
      <c r="H130" s="139">
        <f t="shared" si="3"/>
        <v>0</v>
      </c>
    </row>
    <row r="131" spans="1:8" ht="63.75" x14ac:dyDescent="0.25">
      <c r="A131" s="60">
        <v>680</v>
      </c>
      <c r="B131" s="55"/>
      <c r="C131" s="147" t="s">
        <v>32</v>
      </c>
      <c r="D131" s="148" t="s">
        <v>11</v>
      </c>
      <c r="E131" s="149">
        <v>800</v>
      </c>
      <c r="F131" s="63"/>
      <c r="G131" s="64"/>
      <c r="H131" s="139">
        <f t="shared" si="3"/>
        <v>0</v>
      </c>
    </row>
    <row r="132" spans="1:8" ht="51" x14ac:dyDescent="0.25">
      <c r="A132" s="60">
        <v>690</v>
      </c>
      <c r="B132" s="55"/>
      <c r="C132" s="147" t="s">
        <v>33</v>
      </c>
      <c r="D132" s="148" t="s">
        <v>11</v>
      </c>
      <c r="E132" s="149">
        <v>700</v>
      </c>
      <c r="F132" s="63"/>
      <c r="G132" s="64"/>
      <c r="H132" s="139">
        <f t="shared" si="3"/>
        <v>0</v>
      </c>
    </row>
    <row r="133" spans="1:8" x14ac:dyDescent="0.25">
      <c r="A133" s="60"/>
      <c r="B133" s="55"/>
      <c r="C133" s="147"/>
      <c r="D133" s="148"/>
      <c r="E133" s="149"/>
      <c r="F133" s="63"/>
      <c r="G133" s="64"/>
      <c r="H133" s="139"/>
    </row>
    <row r="134" spans="1:8" x14ac:dyDescent="0.25">
      <c r="A134" s="60"/>
      <c r="B134" s="55"/>
      <c r="C134" s="147"/>
      <c r="D134" s="148"/>
      <c r="E134" s="149"/>
      <c r="F134" s="63"/>
      <c r="G134" s="64"/>
      <c r="H134" s="139"/>
    </row>
    <row r="135" spans="1:8" x14ac:dyDescent="0.25">
      <c r="A135" s="153"/>
      <c r="B135" s="165" t="s">
        <v>35</v>
      </c>
      <c r="C135" s="165"/>
      <c r="D135" s="154"/>
      <c r="E135" s="155"/>
      <c r="F135" s="156"/>
      <c r="G135" s="157"/>
      <c r="H135" s="158"/>
    </row>
    <row r="136" spans="1:8" ht="51" x14ac:dyDescent="0.25">
      <c r="A136" s="60">
        <v>700</v>
      </c>
      <c r="B136" s="55"/>
      <c r="C136" s="147" t="s">
        <v>74</v>
      </c>
      <c r="D136" s="148" t="s">
        <v>0</v>
      </c>
      <c r="E136" s="149">
        <v>21</v>
      </c>
      <c r="F136" s="63"/>
      <c r="G136" s="64"/>
      <c r="H136" s="139">
        <f t="shared" si="3"/>
        <v>0</v>
      </c>
    </row>
    <row r="137" spans="1:8" ht="89.25" x14ac:dyDescent="0.25">
      <c r="A137" s="60">
        <v>710</v>
      </c>
      <c r="B137" s="55"/>
      <c r="C137" s="147" t="s">
        <v>75</v>
      </c>
      <c r="D137" s="148" t="s">
        <v>0</v>
      </c>
      <c r="E137" s="149">
        <v>16</v>
      </c>
      <c r="F137" s="63"/>
      <c r="G137" s="64"/>
      <c r="H137" s="139">
        <f t="shared" si="3"/>
        <v>0</v>
      </c>
    </row>
    <row r="138" spans="1:8" ht="267.75" x14ac:dyDescent="0.25">
      <c r="A138" s="60">
        <v>720</v>
      </c>
      <c r="B138" s="55"/>
      <c r="C138" s="147" t="s">
        <v>76</v>
      </c>
      <c r="D138" s="148" t="s">
        <v>0</v>
      </c>
      <c r="E138" s="149">
        <v>16</v>
      </c>
      <c r="F138" s="63"/>
      <c r="G138" s="64"/>
      <c r="H138" s="139">
        <f t="shared" si="3"/>
        <v>0</v>
      </c>
    </row>
    <row r="139" spans="1:8" ht="89.25" x14ac:dyDescent="0.25">
      <c r="A139" s="60">
        <v>730</v>
      </c>
      <c r="B139" s="55"/>
      <c r="C139" s="147" t="s">
        <v>42</v>
      </c>
      <c r="D139" s="148" t="s">
        <v>43</v>
      </c>
      <c r="E139" s="149">
        <v>16</v>
      </c>
      <c r="F139" s="63"/>
      <c r="G139" s="64"/>
      <c r="H139" s="139">
        <f t="shared" si="3"/>
        <v>0</v>
      </c>
    </row>
    <row r="140" spans="1:8" x14ac:dyDescent="0.25">
      <c r="A140" s="60"/>
      <c r="B140" s="55"/>
      <c r="C140" s="147"/>
      <c r="D140" s="148"/>
      <c r="E140" s="149"/>
      <c r="F140" s="63"/>
      <c r="G140" s="64"/>
      <c r="H140" s="139"/>
    </row>
    <row r="141" spans="1:8" x14ac:dyDescent="0.25">
      <c r="A141" s="60"/>
      <c r="B141" s="55"/>
      <c r="C141" s="147"/>
      <c r="D141" s="148"/>
      <c r="E141" s="149"/>
      <c r="F141" s="63"/>
      <c r="G141" s="64"/>
      <c r="H141" s="139"/>
    </row>
    <row r="142" spans="1:8" x14ac:dyDescent="0.25">
      <c r="A142" s="153"/>
      <c r="B142" s="165" t="s">
        <v>54</v>
      </c>
      <c r="C142" s="165"/>
      <c r="D142" s="154"/>
      <c r="E142" s="155"/>
      <c r="F142" s="156"/>
      <c r="G142" s="157"/>
      <c r="H142" s="158"/>
    </row>
    <row r="143" spans="1:8" ht="89.25" x14ac:dyDescent="0.25">
      <c r="A143" s="60">
        <v>740</v>
      </c>
      <c r="B143" s="55"/>
      <c r="C143" s="147" t="s">
        <v>46</v>
      </c>
      <c r="D143" s="148" t="s">
        <v>0</v>
      </c>
      <c r="E143" s="149">
        <v>3</v>
      </c>
      <c r="F143" s="63"/>
      <c r="G143" s="64"/>
      <c r="H143" s="139">
        <f t="shared" si="3"/>
        <v>0</v>
      </c>
    </row>
    <row r="144" spans="1:8" ht="63.75" x14ac:dyDescent="0.25">
      <c r="A144" s="60">
        <v>750</v>
      </c>
      <c r="B144" s="55"/>
      <c r="C144" s="147" t="s">
        <v>88</v>
      </c>
      <c r="D144" s="148" t="s">
        <v>0</v>
      </c>
      <c r="E144" s="149">
        <v>1</v>
      </c>
      <c r="F144" s="63"/>
      <c r="G144" s="64"/>
      <c r="H144" s="139">
        <f t="shared" si="3"/>
        <v>0</v>
      </c>
    </row>
    <row r="145" spans="1:8" ht="102" x14ac:dyDescent="0.25">
      <c r="A145" s="60">
        <v>760</v>
      </c>
      <c r="B145" s="55"/>
      <c r="C145" s="147" t="s">
        <v>57</v>
      </c>
      <c r="D145" s="148" t="s">
        <v>0</v>
      </c>
      <c r="E145" s="149">
        <v>1</v>
      </c>
      <c r="F145" s="63"/>
      <c r="G145" s="64"/>
      <c r="H145" s="139">
        <f t="shared" si="3"/>
        <v>0</v>
      </c>
    </row>
    <row r="146" spans="1:8" x14ac:dyDescent="0.25">
      <c r="A146" s="60"/>
      <c r="B146" s="55"/>
      <c r="C146" s="55"/>
      <c r="D146" s="56"/>
      <c r="E146" s="57"/>
      <c r="F146" s="63"/>
      <c r="G146" s="64"/>
      <c r="H146" s="139"/>
    </row>
    <row r="147" spans="1:8" x14ac:dyDescent="0.25">
      <c r="A147" s="60"/>
      <c r="B147" s="55"/>
      <c r="C147" s="55"/>
      <c r="D147" s="56"/>
      <c r="E147" s="57"/>
      <c r="F147" s="63"/>
      <c r="G147" s="64"/>
      <c r="H147" s="139"/>
    </row>
    <row r="148" spans="1:8" x14ac:dyDescent="0.25">
      <c r="A148" s="60"/>
      <c r="B148" s="55"/>
      <c r="C148" s="55"/>
      <c r="D148" s="56"/>
      <c r="E148" s="57"/>
      <c r="F148" s="63"/>
      <c r="G148" s="64"/>
      <c r="H148" s="139"/>
    </row>
    <row r="149" spans="1:8" x14ac:dyDescent="0.25">
      <c r="A149" s="60"/>
      <c r="B149" s="55"/>
      <c r="C149" s="55"/>
      <c r="D149" s="56"/>
      <c r="E149" s="57"/>
      <c r="F149" s="63"/>
      <c r="G149" s="64"/>
      <c r="H149" s="139"/>
    </row>
    <row r="150" spans="1:8" ht="18" x14ac:dyDescent="0.2">
      <c r="A150" s="159"/>
      <c r="B150" s="72" t="s">
        <v>90</v>
      </c>
      <c r="C150" s="73"/>
      <c r="D150" s="74"/>
      <c r="E150" s="75"/>
      <c r="F150" s="127"/>
      <c r="G150" s="127"/>
      <c r="H150" s="74"/>
    </row>
    <row r="151" spans="1:8" ht="18" x14ac:dyDescent="0.2">
      <c r="A151" s="160"/>
      <c r="B151" s="76" t="s">
        <v>47</v>
      </c>
      <c r="C151" s="77"/>
      <c r="D151" s="78"/>
      <c r="E151" s="79"/>
      <c r="F151" s="132"/>
      <c r="G151" s="132"/>
      <c r="H151" s="78"/>
    </row>
    <row r="152" spans="1:8" ht="15" x14ac:dyDescent="0.25">
      <c r="A152" s="146"/>
      <c r="B152" s="80" t="s">
        <v>23</v>
      </c>
      <c r="C152" s="81"/>
      <c r="D152" s="82"/>
      <c r="E152" s="83"/>
      <c r="F152" s="136"/>
      <c r="G152" s="136"/>
      <c r="H152" s="82"/>
    </row>
    <row r="153" spans="1:8" ht="76.5" x14ac:dyDescent="0.25">
      <c r="A153" s="60">
        <v>770</v>
      </c>
      <c r="B153" s="55"/>
      <c r="C153" s="147" t="s">
        <v>72</v>
      </c>
      <c r="D153" s="148" t="s">
        <v>11</v>
      </c>
      <c r="E153" s="149">
        <v>550</v>
      </c>
      <c r="F153" s="63"/>
      <c r="G153" s="64"/>
      <c r="H153" s="139">
        <f t="shared" si="3"/>
        <v>0</v>
      </c>
    </row>
    <row r="154" spans="1:8" ht="63.75" x14ac:dyDescent="0.25">
      <c r="A154" s="60">
        <v>780</v>
      </c>
      <c r="B154" s="55"/>
      <c r="C154" s="147" t="s">
        <v>25</v>
      </c>
      <c r="D154" s="148" t="s">
        <v>22</v>
      </c>
      <c r="E154" s="149">
        <v>6</v>
      </c>
      <c r="F154" s="63"/>
      <c r="G154" s="64"/>
      <c r="H154" s="139">
        <f t="shared" si="3"/>
        <v>0</v>
      </c>
    </row>
    <row r="155" spans="1:8" ht="38.25" x14ac:dyDescent="0.25">
      <c r="A155" s="60">
        <v>790</v>
      </c>
      <c r="B155" s="55"/>
      <c r="C155" s="147" t="s">
        <v>26</v>
      </c>
      <c r="D155" s="148" t="s">
        <v>22</v>
      </c>
      <c r="E155" s="149">
        <v>6</v>
      </c>
      <c r="F155" s="63"/>
      <c r="G155" s="64"/>
      <c r="H155" s="139">
        <f t="shared" si="3"/>
        <v>0</v>
      </c>
    </row>
    <row r="156" spans="1:8" ht="51" x14ac:dyDescent="0.25">
      <c r="A156" s="60">
        <v>800</v>
      </c>
      <c r="B156" s="55"/>
      <c r="C156" s="147" t="s">
        <v>73</v>
      </c>
      <c r="D156" s="148" t="s">
        <v>11</v>
      </c>
      <c r="E156" s="149">
        <v>550</v>
      </c>
      <c r="F156" s="63"/>
      <c r="G156" s="64"/>
      <c r="H156" s="139">
        <f t="shared" si="3"/>
        <v>0</v>
      </c>
    </row>
    <row r="157" spans="1:8" x14ac:dyDescent="0.25">
      <c r="A157" s="60"/>
      <c r="B157" s="55"/>
      <c r="C157" s="147"/>
      <c r="D157" s="148"/>
      <c r="E157" s="149"/>
      <c r="F157" s="63"/>
      <c r="G157" s="64"/>
      <c r="H157" s="139"/>
    </row>
    <row r="158" spans="1:8" x14ac:dyDescent="0.25">
      <c r="A158" s="60"/>
      <c r="B158" s="55"/>
      <c r="C158" s="147"/>
      <c r="D158" s="148"/>
      <c r="E158" s="149"/>
      <c r="F158" s="63"/>
      <c r="G158" s="64"/>
      <c r="H158" s="139"/>
    </row>
    <row r="159" spans="1:8" x14ac:dyDescent="0.25">
      <c r="A159" s="153"/>
      <c r="B159" s="165" t="s">
        <v>87</v>
      </c>
      <c r="C159" s="165"/>
      <c r="D159" s="154"/>
      <c r="E159" s="155"/>
      <c r="F159" s="156"/>
      <c r="G159" s="157"/>
      <c r="H159" s="158"/>
    </row>
    <row r="160" spans="1:8" ht="89.25" x14ac:dyDescent="0.25">
      <c r="A160" s="60">
        <v>810</v>
      </c>
      <c r="B160" s="55"/>
      <c r="C160" s="147" t="s">
        <v>29</v>
      </c>
      <c r="D160" s="148" t="s">
        <v>11</v>
      </c>
      <c r="E160" s="149">
        <v>600</v>
      </c>
      <c r="F160" s="63"/>
      <c r="G160" s="64"/>
      <c r="H160" s="139">
        <f t="shared" si="3"/>
        <v>0</v>
      </c>
    </row>
    <row r="161" spans="1:8" ht="63.75" x14ac:dyDescent="0.25">
      <c r="A161" s="60">
        <v>820</v>
      </c>
      <c r="B161" s="55"/>
      <c r="C161" s="147" t="s">
        <v>32</v>
      </c>
      <c r="D161" s="148" t="s">
        <v>11</v>
      </c>
      <c r="E161" s="149">
        <v>700</v>
      </c>
      <c r="F161" s="63"/>
      <c r="G161" s="64"/>
      <c r="H161" s="139">
        <f t="shared" si="3"/>
        <v>0</v>
      </c>
    </row>
    <row r="162" spans="1:8" ht="51" x14ac:dyDescent="0.25">
      <c r="A162" s="60">
        <v>830</v>
      </c>
      <c r="B162" s="55"/>
      <c r="C162" s="147" t="s">
        <v>33</v>
      </c>
      <c r="D162" s="148" t="s">
        <v>11</v>
      </c>
      <c r="E162" s="149">
        <v>500</v>
      </c>
      <c r="F162" s="63"/>
      <c r="G162" s="64"/>
      <c r="H162" s="139">
        <f t="shared" si="3"/>
        <v>0</v>
      </c>
    </row>
    <row r="163" spans="1:8" x14ac:dyDescent="0.25">
      <c r="A163" s="60"/>
      <c r="B163" s="55"/>
      <c r="C163" s="147"/>
      <c r="D163" s="148"/>
      <c r="E163" s="149"/>
      <c r="F163" s="63"/>
      <c r="G163" s="64"/>
      <c r="H163" s="139"/>
    </row>
    <row r="164" spans="1:8" x14ac:dyDescent="0.25">
      <c r="A164" s="60"/>
      <c r="B164" s="55"/>
      <c r="C164" s="147"/>
      <c r="D164" s="148"/>
      <c r="E164" s="149"/>
      <c r="F164" s="63"/>
      <c r="G164" s="64"/>
      <c r="H164" s="139"/>
    </row>
    <row r="165" spans="1:8" x14ac:dyDescent="0.25">
      <c r="A165" s="153"/>
      <c r="B165" s="165" t="s">
        <v>35</v>
      </c>
      <c r="C165" s="165"/>
      <c r="D165" s="154"/>
      <c r="E165" s="155"/>
      <c r="F165" s="156"/>
      <c r="G165" s="157"/>
      <c r="H165" s="158"/>
    </row>
    <row r="166" spans="1:8" ht="51" x14ac:dyDescent="0.25">
      <c r="A166" s="60">
        <v>840</v>
      </c>
      <c r="B166" s="55"/>
      <c r="C166" s="147" t="s">
        <v>74</v>
      </c>
      <c r="D166" s="148" t="s">
        <v>0</v>
      </c>
      <c r="E166" s="149">
        <v>16</v>
      </c>
      <c r="F166" s="63"/>
      <c r="G166" s="64"/>
      <c r="H166" s="139">
        <f t="shared" si="3"/>
        <v>0</v>
      </c>
    </row>
    <row r="167" spans="1:8" ht="89.25" x14ac:dyDescent="0.25">
      <c r="A167" s="60">
        <v>850</v>
      </c>
      <c r="B167" s="55"/>
      <c r="C167" s="147" t="s">
        <v>75</v>
      </c>
      <c r="D167" s="148" t="s">
        <v>0</v>
      </c>
      <c r="E167" s="149">
        <v>13</v>
      </c>
      <c r="F167" s="63"/>
      <c r="G167" s="64"/>
      <c r="H167" s="139">
        <f t="shared" si="3"/>
        <v>0</v>
      </c>
    </row>
    <row r="168" spans="1:8" ht="267.75" x14ac:dyDescent="0.25">
      <c r="A168" s="60">
        <v>860</v>
      </c>
      <c r="B168" s="55"/>
      <c r="C168" s="147" t="s">
        <v>76</v>
      </c>
      <c r="D168" s="148" t="s">
        <v>0</v>
      </c>
      <c r="E168" s="149">
        <v>13</v>
      </c>
      <c r="F168" s="63"/>
      <c r="G168" s="64"/>
      <c r="H168" s="139">
        <f t="shared" si="3"/>
        <v>0</v>
      </c>
    </row>
    <row r="169" spans="1:8" ht="89.25" x14ac:dyDescent="0.25">
      <c r="A169" s="60">
        <v>870</v>
      </c>
      <c r="B169" s="55"/>
      <c r="C169" s="147" t="s">
        <v>42</v>
      </c>
      <c r="D169" s="148" t="s">
        <v>43</v>
      </c>
      <c r="E169" s="149">
        <v>13</v>
      </c>
      <c r="F169" s="63"/>
      <c r="G169" s="64"/>
      <c r="H169" s="139">
        <f t="shared" si="3"/>
        <v>0</v>
      </c>
    </row>
    <row r="170" spans="1:8" x14ac:dyDescent="0.25">
      <c r="A170" s="60"/>
      <c r="B170" s="55"/>
      <c r="C170" s="147"/>
      <c r="D170" s="148"/>
      <c r="E170" s="149"/>
      <c r="F170" s="63"/>
      <c r="G170" s="64"/>
      <c r="H170" s="139"/>
    </row>
    <row r="171" spans="1:8" x14ac:dyDescent="0.25">
      <c r="A171" s="60"/>
      <c r="B171" s="55"/>
      <c r="C171" s="147"/>
      <c r="D171" s="148"/>
      <c r="E171" s="149"/>
      <c r="F171" s="63"/>
      <c r="G171" s="64"/>
      <c r="H171" s="139"/>
    </row>
    <row r="172" spans="1:8" x14ac:dyDescent="0.25">
      <c r="A172" s="153"/>
      <c r="B172" s="165" t="s">
        <v>78</v>
      </c>
      <c r="C172" s="165"/>
      <c r="D172" s="154"/>
      <c r="E172" s="155"/>
      <c r="F172" s="156"/>
      <c r="G172" s="157"/>
      <c r="H172" s="158"/>
    </row>
    <row r="173" spans="1:8" ht="89.25" x14ac:dyDescent="0.25">
      <c r="A173" s="60">
        <v>880</v>
      </c>
      <c r="B173" s="55"/>
      <c r="C173" s="147" t="s">
        <v>46</v>
      </c>
      <c r="D173" s="148" t="s">
        <v>0</v>
      </c>
      <c r="E173" s="149">
        <v>3</v>
      </c>
      <c r="F173" s="63"/>
      <c r="G173" s="64"/>
      <c r="H173" s="139">
        <f t="shared" si="3"/>
        <v>0</v>
      </c>
    </row>
    <row r="174" spans="1:8" ht="63.75" x14ac:dyDescent="0.25">
      <c r="A174" s="60">
        <v>890</v>
      </c>
      <c r="B174" s="55"/>
      <c r="C174" s="147" t="s">
        <v>89</v>
      </c>
      <c r="D174" s="148" t="s">
        <v>0</v>
      </c>
      <c r="E174" s="149">
        <v>1</v>
      </c>
      <c r="F174" s="63"/>
      <c r="G174" s="64"/>
      <c r="H174" s="139">
        <f t="shared" si="3"/>
        <v>0</v>
      </c>
    </row>
    <row r="175" spans="1:8" ht="102" x14ac:dyDescent="0.25">
      <c r="A175" s="60">
        <v>900</v>
      </c>
      <c r="B175" s="55"/>
      <c r="C175" s="147" t="s">
        <v>57</v>
      </c>
      <c r="D175" s="148" t="s">
        <v>0</v>
      </c>
      <c r="E175" s="149">
        <v>1</v>
      </c>
      <c r="F175" s="63"/>
      <c r="G175" s="64"/>
      <c r="H175" s="139">
        <f t="shared" si="3"/>
        <v>0</v>
      </c>
    </row>
    <row r="176" spans="1:8" x14ac:dyDescent="0.25">
      <c r="A176" s="60"/>
      <c r="B176" s="55"/>
      <c r="C176" s="55"/>
      <c r="D176" s="56"/>
      <c r="E176" s="57"/>
      <c r="F176" s="63"/>
      <c r="G176" s="64"/>
      <c r="H176" s="139"/>
    </row>
    <row r="177" spans="1:8" x14ac:dyDescent="0.25">
      <c r="A177" s="60"/>
      <c r="B177" s="55"/>
      <c r="C177" s="55"/>
      <c r="D177" s="56"/>
      <c r="E177" s="57"/>
      <c r="F177" s="63"/>
      <c r="G177" s="64"/>
      <c r="H177" s="139"/>
    </row>
    <row r="178" spans="1:8" x14ac:dyDescent="0.25">
      <c r="A178" s="60"/>
      <c r="B178" s="55"/>
      <c r="C178" s="55"/>
      <c r="D178" s="56"/>
      <c r="E178" s="57"/>
      <c r="F178" s="63"/>
      <c r="G178" s="64"/>
      <c r="H178" s="139"/>
    </row>
    <row r="179" spans="1:8" x14ac:dyDescent="0.25">
      <c r="A179" s="60"/>
      <c r="B179" s="55"/>
      <c r="C179" s="55"/>
      <c r="D179" s="56"/>
      <c r="E179" s="57"/>
      <c r="F179" s="63"/>
      <c r="G179" s="64"/>
      <c r="H179" s="139"/>
    </row>
    <row r="180" spans="1:8" ht="18" x14ac:dyDescent="0.2">
      <c r="A180" s="159"/>
      <c r="B180" s="72" t="s">
        <v>91</v>
      </c>
      <c r="C180" s="73"/>
      <c r="D180" s="74"/>
      <c r="E180" s="75"/>
      <c r="F180" s="127"/>
      <c r="G180" s="127"/>
      <c r="H180" s="74"/>
    </row>
    <row r="181" spans="1:8" ht="18" x14ac:dyDescent="0.2">
      <c r="A181" s="160"/>
      <c r="B181" s="76" t="s">
        <v>47</v>
      </c>
      <c r="C181" s="77"/>
      <c r="D181" s="78"/>
      <c r="E181" s="79"/>
      <c r="F181" s="132"/>
      <c r="G181" s="132"/>
      <c r="H181" s="78"/>
    </row>
    <row r="182" spans="1:8" ht="15" x14ac:dyDescent="0.25">
      <c r="A182" s="146"/>
      <c r="B182" s="80" t="s">
        <v>23</v>
      </c>
      <c r="C182" s="81"/>
      <c r="D182" s="82"/>
      <c r="E182" s="83"/>
      <c r="F182" s="136"/>
      <c r="G182" s="136"/>
      <c r="H182" s="82"/>
    </row>
    <row r="183" spans="1:8" ht="76.5" x14ac:dyDescent="0.25">
      <c r="A183" s="60">
        <v>910</v>
      </c>
      <c r="B183" s="55"/>
      <c r="C183" s="147" t="s">
        <v>72</v>
      </c>
      <c r="D183" s="148" t="s">
        <v>11</v>
      </c>
      <c r="E183" s="149">
        <v>700</v>
      </c>
      <c r="F183" s="63"/>
      <c r="G183" s="64"/>
      <c r="H183" s="139">
        <f t="shared" si="3"/>
        <v>0</v>
      </c>
    </row>
    <row r="184" spans="1:8" ht="63.75" x14ac:dyDescent="0.25">
      <c r="A184" s="60">
        <v>920</v>
      </c>
      <c r="B184" s="55"/>
      <c r="C184" s="147" t="s">
        <v>25</v>
      </c>
      <c r="D184" s="148" t="s">
        <v>22</v>
      </c>
      <c r="E184" s="149">
        <v>6</v>
      </c>
      <c r="F184" s="63"/>
      <c r="G184" s="64"/>
      <c r="H184" s="139">
        <f t="shared" si="3"/>
        <v>0</v>
      </c>
    </row>
    <row r="185" spans="1:8" ht="38.25" x14ac:dyDescent="0.25">
      <c r="A185" s="60">
        <v>930</v>
      </c>
      <c r="B185" s="55"/>
      <c r="C185" s="147" t="s">
        <v>26</v>
      </c>
      <c r="D185" s="148" t="s">
        <v>22</v>
      </c>
      <c r="E185" s="149">
        <v>6</v>
      </c>
      <c r="F185" s="63"/>
      <c r="G185" s="64"/>
      <c r="H185" s="139">
        <f t="shared" si="3"/>
        <v>0</v>
      </c>
    </row>
    <row r="186" spans="1:8" ht="51" x14ac:dyDescent="0.25">
      <c r="A186" s="60">
        <v>940</v>
      </c>
      <c r="B186" s="55"/>
      <c r="C186" s="147" t="s">
        <v>73</v>
      </c>
      <c r="D186" s="148" t="s">
        <v>11</v>
      </c>
      <c r="E186" s="149">
        <v>700</v>
      </c>
      <c r="F186" s="63"/>
      <c r="G186" s="64"/>
      <c r="H186" s="139">
        <f t="shared" si="3"/>
        <v>0</v>
      </c>
    </row>
    <row r="187" spans="1:8" x14ac:dyDescent="0.25">
      <c r="A187" s="60"/>
      <c r="B187" s="55"/>
      <c r="C187" s="147"/>
      <c r="D187" s="148"/>
      <c r="E187" s="149"/>
      <c r="F187" s="63"/>
      <c r="G187" s="64"/>
      <c r="H187" s="139"/>
    </row>
    <row r="188" spans="1:8" x14ac:dyDescent="0.25">
      <c r="A188" s="60"/>
      <c r="B188" s="55"/>
      <c r="C188" s="147"/>
      <c r="D188" s="148"/>
      <c r="E188" s="149"/>
      <c r="F188" s="63"/>
      <c r="G188" s="64"/>
      <c r="H188" s="139"/>
    </row>
    <row r="189" spans="1:8" x14ac:dyDescent="0.25">
      <c r="A189" s="153"/>
      <c r="B189" s="165" t="s">
        <v>87</v>
      </c>
      <c r="C189" s="165"/>
      <c r="D189" s="154"/>
      <c r="E189" s="155"/>
      <c r="F189" s="156"/>
      <c r="G189" s="157"/>
      <c r="H189" s="158"/>
    </row>
    <row r="190" spans="1:8" ht="89.25" x14ac:dyDescent="0.25">
      <c r="A190" s="60">
        <v>950</v>
      </c>
      <c r="B190" s="55"/>
      <c r="C190" s="147" t="s">
        <v>29</v>
      </c>
      <c r="D190" s="148" t="s">
        <v>11</v>
      </c>
      <c r="E190" s="149">
        <v>700</v>
      </c>
      <c r="F190" s="63"/>
      <c r="G190" s="64"/>
      <c r="H190" s="139">
        <f t="shared" si="3"/>
        <v>0</v>
      </c>
    </row>
    <row r="191" spans="1:8" ht="63.75" x14ac:dyDescent="0.25">
      <c r="A191" s="60">
        <v>960</v>
      </c>
      <c r="B191" s="55"/>
      <c r="C191" s="147" t="s">
        <v>32</v>
      </c>
      <c r="D191" s="148" t="s">
        <v>11</v>
      </c>
      <c r="E191" s="149">
        <v>700</v>
      </c>
      <c r="F191" s="63"/>
      <c r="G191" s="64"/>
      <c r="H191" s="139">
        <f t="shared" ref="H191:H253" si="4">E191*F191</f>
        <v>0</v>
      </c>
    </row>
    <row r="192" spans="1:8" ht="51" x14ac:dyDescent="0.25">
      <c r="A192" s="60">
        <v>970</v>
      </c>
      <c r="B192" s="55"/>
      <c r="C192" s="147" t="s">
        <v>33</v>
      </c>
      <c r="D192" s="148" t="s">
        <v>11</v>
      </c>
      <c r="E192" s="149">
        <v>500</v>
      </c>
      <c r="F192" s="63"/>
      <c r="G192" s="64"/>
      <c r="H192" s="139">
        <f t="shared" si="4"/>
        <v>0</v>
      </c>
    </row>
    <row r="193" spans="1:9" x14ac:dyDescent="0.25">
      <c r="A193" s="60"/>
      <c r="B193" s="55"/>
      <c r="C193" s="147"/>
      <c r="D193" s="148"/>
      <c r="E193" s="149"/>
      <c r="F193" s="63"/>
      <c r="G193" s="64"/>
      <c r="H193" s="139"/>
    </row>
    <row r="194" spans="1:9" x14ac:dyDescent="0.25">
      <c r="A194" s="60"/>
      <c r="B194" s="55"/>
      <c r="C194" s="147"/>
      <c r="D194" s="148"/>
      <c r="E194" s="149"/>
      <c r="F194" s="63"/>
      <c r="G194" s="64"/>
      <c r="H194" s="139"/>
    </row>
    <row r="195" spans="1:9" x14ac:dyDescent="0.25">
      <c r="A195" s="153"/>
      <c r="B195" s="165" t="s">
        <v>35</v>
      </c>
      <c r="C195" s="165"/>
      <c r="D195" s="154"/>
      <c r="E195" s="155"/>
      <c r="F195" s="156"/>
      <c r="G195" s="157"/>
      <c r="H195" s="158"/>
    </row>
    <row r="196" spans="1:9" ht="51" x14ac:dyDescent="0.25">
      <c r="A196" s="60">
        <v>980</v>
      </c>
      <c r="B196" s="55"/>
      <c r="C196" s="147" t="s">
        <v>74</v>
      </c>
      <c r="D196" s="148" t="s">
        <v>0</v>
      </c>
      <c r="E196" s="149">
        <v>20</v>
      </c>
      <c r="F196" s="63"/>
      <c r="G196" s="64"/>
      <c r="H196" s="139">
        <f t="shared" si="4"/>
        <v>0</v>
      </c>
    </row>
    <row r="197" spans="1:9" ht="89.25" x14ac:dyDescent="0.25">
      <c r="A197" s="60">
        <v>990</v>
      </c>
      <c r="B197" s="55"/>
      <c r="C197" s="147" t="s">
        <v>75</v>
      </c>
      <c r="D197" s="148" t="s">
        <v>0</v>
      </c>
      <c r="E197" s="149">
        <v>15</v>
      </c>
      <c r="F197" s="63"/>
      <c r="G197" s="64"/>
      <c r="H197" s="139">
        <f t="shared" si="4"/>
        <v>0</v>
      </c>
    </row>
    <row r="198" spans="1:9" ht="267.75" x14ac:dyDescent="0.25">
      <c r="A198" s="60">
        <v>1000</v>
      </c>
      <c r="B198" s="55"/>
      <c r="C198" s="147" t="s">
        <v>76</v>
      </c>
      <c r="D198" s="148" t="s">
        <v>0</v>
      </c>
      <c r="E198" s="149">
        <v>15</v>
      </c>
      <c r="F198" s="63"/>
      <c r="G198" s="64"/>
      <c r="H198" s="139">
        <f t="shared" si="4"/>
        <v>0</v>
      </c>
    </row>
    <row r="199" spans="1:9" ht="89.25" x14ac:dyDescent="0.25">
      <c r="A199" s="60">
        <v>1010</v>
      </c>
      <c r="B199" s="55"/>
      <c r="C199" s="147" t="s">
        <v>42</v>
      </c>
      <c r="D199" s="148" t="s">
        <v>43</v>
      </c>
      <c r="E199" s="149">
        <v>15</v>
      </c>
      <c r="F199" s="63"/>
      <c r="G199" s="64"/>
      <c r="H199" s="139">
        <f t="shared" si="4"/>
        <v>0</v>
      </c>
    </row>
    <row r="200" spans="1:9" x14ac:dyDescent="0.25">
      <c r="A200" s="60"/>
      <c r="B200" s="55"/>
      <c r="C200" s="147"/>
      <c r="D200" s="148"/>
      <c r="E200" s="149"/>
      <c r="F200" s="63"/>
      <c r="G200" s="64"/>
      <c r="H200" s="139"/>
    </row>
    <row r="201" spans="1:9" x14ac:dyDescent="0.25">
      <c r="A201" s="60"/>
      <c r="B201" s="55"/>
      <c r="C201" s="147"/>
      <c r="D201" s="148"/>
      <c r="E201" s="149"/>
      <c r="F201" s="63"/>
      <c r="G201" s="64"/>
      <c r="H201" s="139"/>
    </row>
    <row r="202" spans="1:9" x14ac:dyDescent="0.25">
      <c r="A202" s="153"/>
      <c r="B202" s="165" t="s">
        <v>78</v>
      </c>
      <c r="C202" s="165"/>
      <c r="D202" s="154"/>
      <c r="E202" s="155"/>
      <c r="F202" s="156"/>
      <c r="G202" s="157"/>
      <c r="H202" s="158"/>
      <c r="I202" s="45"/>
    </row>
    <row r="203" spans="1:9" ht="89.25" x14ac:dyDescent="0.25">
      <c r="A203" s="60">
        <v>1020</v>
      </c>
      <c r="B203" s="55"/>
      <c r="C203" s="147" t="s">
        <v>46</v>
      </c>
      <c r="D203" s="148" t="s">
        <v>0</v>
      </c>
      <c r="E203" s="149">
        <v>3</v>
      </c>
      <c r="F203" s="63"/>
      <c r="G203" s="64"/>
      <c r="H203" s="139">
        <f t="shared" si="4"/>
        <v>0</v>
      </c>
    </row>
    <row r="204" spans="1:9" ht="63.75" x14ac:dyDescent="0.25">
      <c r="A204" s="60">
        <v>1030</v>
      </c>
      <c r="B204" s="55"/>
      <c r="C204" s="147" t="s">
        <v>56</v>
      </c>
      <c r="D204" s="148" t="s">
        <v>0</v>
      </c>
      <c r="E204" s="149">
        <v>1</v>
      </c>
      <c r="F204" s="63"/>
      <c r="G204" s="64"/>
      <c r="H204" s="139">
        <f t="shared" si="4"/>
        <v>0</v>
      </c>
    </row>
    <row r="205" spans="1:9" ht="102" x14ac:dyDescent="0.25">
      <c r="A205" s="60">
        <v>1040</v>
      </c>
      <c r="B205" s="55"/>
      <c r="C205" s="147" t="s">
        <v>57</v>
      </c>
      <c r="D205" s="148" t="s">
        <v>0</v>
      </c>
      <c r="E205" s="149">
        <v>1</v>
      </c>
      <c r="F205" s="63"/>
      <c r="G205" s="64"/>
      <c r="H205" s="139">
        <f t="shared" si="4"/>
        <v>0</v>
      </c>
    </row>
    <row r="206" spans="1:9" x14ac:dyDescent="0.25">
      <c r="A206" s="60"/>
      <c r="B206" s="55"/>
      <c r="C206" s="55"/>
      <c r="D206" s="56"/>
      <c r="E206" s="57"/>
      <c r="F206" s="63"/>
      <c r="G206" s="64"/>
      <c r="H206" s="139"/>
    </row>
    <row r="207" spans="1:9" x14ac:dyDescent="0.25">
      <c r="A207" s="60"/>
      <c r="B207" s="55"/>
      <c r="C207" s="55"/>
      <c r="D207" s="56"/>
      <c r="E207" s="57"/>
      <c r="F207" s="63"/>
      <c r="G207" s="64"/>
      <c r="H207" s="139"/>
    </row>
    <row r="208" spans="1:9" x14ac:dyDescent="0.25">
      <c r="A208" s="60"/>
      <c r="B208" s="55"/>
      <c r="C208" s="55"/>
      <c r="D208" s="56"/>
      <c r="E208" s="57"/>
      <c r="F208" s="63"/>
      <c r="G208" s="64"/>
      <c r="H208" s="139"/>
    </row>
    <row r="209" spans="1:8" ht="18" x14ac:dyDescent="0.2">
      <c r="A209" s="159"/>
      <c r="B209" s="72" t="s">
        <v>92</v>
      </c>
      <c r="C209" s="73"/>
      <c r="D209" s="74"/>
      <c r="E209" s="75"/>
      <c r="F209" s="127"/>
      <c r="G209" s="127"/>
      <c r="H209" s="74"/>
    </row>
    <row r="210" spans="1:8" ht="18" x14ac:dyDescent="0.2">
      <c r="A210" s="160"/>
      <c r="B210" s="76" t="s">
        <v>47</v>
      </c>
      <c r="C210" s="77"/>
      <c r="D210" s="78"/>
      <c r="E210" s="79"/>
      <c r="F210" s="132"/>
      <c r="G210" s="132"/>
      <c r="H210" s="78"/>
    </row>
    <row r="211" spans="1:8" ht="15" x14ac:dyDescent="0.25">
      <c r="A211" s="146"/>
      <c r="B211" s="80" t="s">
        <v>23</v>
      </c>
      <c r="C211" s="81"/>
      <c r="D211" s="82"/>
      <c r="E211" s="83"/>
      <c r="F211" s="136"/>
      <c r="G211" s="136"/>
      <c r="H211" s="82"/>
    </row>
    <row r="212" spans="1:8" ht="76.5" x14ac:dyDescent="0.25">
      <c r="A212" s="60">
        <v>1050</v>
      </c>
      <c r="B212" s="161"/>
      <c r="C212" s="147" t="s">
        <v>72</v>
      </c>
      <c r="D212" s="148" t="s">
        <v>11</v>
      </c>
      <c r="E212" s="149">
        <v>350</v>
      </c>
      <c r="F212" s="63"/>
      <c r="G212" s="64"/>
      <c r="H212" s="139">
        <f t="shared" si="4"/>
        <v>0</v>
      </c>
    </row>
    <row r="213" spans="1:8" ht="63.75" x14ac:dyDescent="0.25">
      <c r="A213" s="60">
        <v>1060</v>
      </c>
      <c r="B213" s="161"/>
      <c r="C213" s="147" t="s">
        <v>25</v>
      </c>
      <c r="D213" s="148" t="s">
        <v>22</v>
      </c>
      <c r="E213" s="149">
        <v>6</v>
      </c>
      <c r="F213" s="63"/>
      <c r="G213" s="64"/>
      <c r="H213" s="139">
        <f t="shared" si="4"/>
        <v>0</v>
      </c>
    </row>
    <row r="214" spans="1:8" ht="38.25" x14ac:dyDescent="0.25">
      <c r="A214" s="60">
        <v>1070</v>
      </c>
      <c r="B214" s="161"/>
      <c r="C214" s="147" t="s">
        <v>26</v>
      </c>
      <c r="D214" s="148" t="s">
        <v>22</v>
      </c>
      <c r="E214" s="149">
        <v>6</v>
      </c>
      <c r="F214" s="63"/>
      <c r="G214" s="64"/>
      <c r="H214" s="139">
        <f t="shared" si="4"/>
        <v>0</v>
      </c>
    </row>
    <row r="215" spans="1:8" ht="51" x14ac:dyDescent="0.25">
      <c r="A215" s="60">
        <v>1080</v>
      </c>
      <c r="B215" s="161"/>
      <c r="C215" s="147" t="s">
        <v>73</v>
      </c>
      <c r="D215" s="148" t="s">
        <v>11</v>
      </c>
      <c r="E215" s="149">
        <v>350</v>
      </c>
      <c r="F215" s="63"/>
      <c r="G215" s="64"/>
      <c r="H215" s="139">
        <f t="shared" si="4"/>
        <v>0</v>
      </c>
    </row>
    <row r="216" spans="1:8" x14ac:dyDescent="0.25">
      <c r="A216" s="60"/>
      <c r="B216" s="161"/>
      <c r="C216" s="147"/>
      <c r="D216" s="148"/>
      <c r="E216" s="149"/>
      <c r="F216" s="63"/>
      <c r="G216" s="64"/>
      <c r="H216" s="139"/>
    </row>
    <row r="217" spans="1:8" x14ac:dyDescent="0.25">
      <c r="A217" s="60"/>
      <c r="B217" s="161"/>
      <c r="C217" s="147"/>
      <c r="D217" s="148"/>
      <c r="E217" s="149"/>
      <c r="F217" s="63"/>
      <c r="G217" s="64"/>
      <c r="H217" s="139"/>
    </row>
    <row r="218" spans="1:8" x14ac:dyDescent="0.25">
      <c r="A218" s="153"/>
      <c r="B218" s="165" t="s">
        <v>87</v>
      </c>
      <c r="C218" s="165"/>
      <c r="D218" s="154"/>
      <c r="E218" s="155"/>
      <c r="F218" s="156"/>
      <c r="G218" s="157"/>
      <c r="H218" s="158"/>
    </row>
    <row r="219" spans="1:8" ht="89.25" x14ac:dyDescent="0.25">
      <c r="A219" s="60">
        <v>1090</v>
      </c>
      <c r="B219" s="161"/>
      <c r="C219" s="147" t="s">
        <v>29</v>
      </c>
      <c r="D219" s="148" t="s">
        <v>11</v>
      </c>
      <c r="E219" s="149">
        <v>350</v>
      </c>
      <c r="F219" s="63"/>
      <c r="G219" s="64"/>
      <c r="H219" s="139">
        <f t="shared" si="4"/>
        <v>0</v>
      </c>
    </row>
    <row r="220" spans="1:8" ht="63.75" x14ac:dyDescent="0.25">
      <c r="A220" s="60">
        <v>1100</v>
      </c>
      <c r="B220" s="161"/>
      <c r="C220" s="147" t="s">
        <v>32</v>
      </c>
      <c r="D220" s="148" t="s">
        <v>11</v>
      </c>
      <c r="E220" s="149">
        <v>350</v>
      </c>
      <c r="F220" s="63"/>
      <c r="G220" s="64"/>
      <c r="H220" s="139">
        <f t="shared" si="4"/>
        <v>0</v>
      </c>
    </row>
    <row r="221" spans="1:8" ht="51" x14ac:dyDescent="0.25">
      <c r="A221" s="60">
        <v>1110</v>
      </c>
      <c r="B221" s="161"/>
      <c r="C221" s="147" t="s">
        <v>33</v>
      </c>
      <c r="D221" s="148" t="s">
        <v>11</v>
      </c>
      <c r="E221" s="149">
        <v>300</v>
      </c>
      <c r="F221" s="63"/>
      <c r="G221" s="64"/>
      <c r="H221" s="139">
        <f t="shared" si="4"/>
        <v>0</v>
      </c>
    </row>
    <row r="222" spans="1:8" x14ac:dyDescent="0.25">
      <c r="A222" s="60"/>
      <c r="B222" s="161"/>
      <c r="C222" s="147"/>
      <c r="D222" s="148"/>
      <c r="E222" s="149"/>
      <c r="F222" s="63"/>
      <c r="G222" s="64"/>
      <c r="H222" s="139"/>
    </row>
    <row r="223" spans="1:8" x14ac:dyDescent="0.25">
      <c r="A223" s="60"/>
      <c r="B223" s="161"/>
      <c r="C223" s="147"/>
      <c r="D223" s="148"/>
      <c r="E223" s="149"/>
      <c r="F223" s="63"/>
      <c r="G223" s="64"/>
      <c r="H223" s="139"/>
    </row>
    <row r="224" spans="1:8" x14ac:dyDescent="0.25">
      <c r="A224" s="153"/>
      <c r="B224" s="165" t="s">
        <v>35</v>
      </c>
      <c r="C224" s="165"/>
      <c r="D224" s="154"/>
      <c r="E224" s="155"/>
      <c r="F224" s="156"/>
      <c r="G224" s="157"/>
      <c r="H224" s="158"/>
    </row>
    <row r="225" spans="1:9" ht="51" x14ac:dyDescent="0.25">
      <c r="A225" s="60">
        <v>1120</v>
      </c>
      <c r="B225" s="161"/>
      <c r="C225" s="147" t="s">
        <v>74</v>
      </c>
      <c r="D225" s="148" t="s">
        <v>0</v>
      </c>
      <c r="E225" s="149">
        <v>10</v>
      </c>
      <c r="F225" s="63"/>
      <c r="G225" s="64"/>
      <c r="H225" s="139">
        <f t="shared" si="4"/>
        <v>0</v>
      </c>
    </row>
    <row r="226" spans="1:9" ht="89.25" x14ac:dyDescent="0.25">
      <c r="A226" s="60">
        <v>1130</v>
      </c>
      <c r="B226" s="161"/>
      <c r="C226" s="147" t="s">
        <v>75</v>
      </c>
      <c r="D226" s="148" t="s">
        <v>0</v>
      </c>
      <c r="E226" s="149">
        <v>7</v>
      </c>
      <c r="F226" s="63"/>
      <c r="G226" s="64"/>
      <c r="H226" s="139">
        <f t="shared" si="4"/>
        <v>0</v>
      </c>
    </row>
    <row r="227" spans="1:9" ht="267.75" x14ac:dyDescent="0.25">
      <c r="A227" s="60">
        <v>1140</v>
      </c>
      <c r="B227" s="161"/>
      <c r="C227" s="147" t="s">
        <v>76</v>
      </c>
      <c r="D227" s="148" t="s">
        <v>0</v>
      </c>
      <c r="E227" s="149">
        <v>7</v>
      </c>
      <c r="F227" s="63"/>
      <c r="G227" s="64"/>
      <c r="H227" s="139">
        <f t="shared" si="4"/>
        <v>0</v>
      </c>
    </row>
    <row r="228" spans="1:9" ht="89.25" x14ac:dyDescent="0.25">
      <c r="A228" s="60">
        <v>1150</v>
      </c>
      <c r="B228" s="161"/>
      <c r="C228" s="147" t="s">
        <v>42</v>
      </c>
      <c r="D228" s="148" t="s">
        <v>43</v>
      </c>
      <c r="E228" s="149">
        <v>7</v>
      </c>
      <c r="F228" s="63"/>
      <c r="G228" s="64"/>
      <c r="H228" s="139">
        <f t="shared" si="4"/>
        <v>0</v>
      </c>
    </row>
    <row r="229" spans="1:9" x14ac:dyDescent="0.25">
      <c r="A229" s="60"/>
      <c r="B229" s="161"/>
      <c r="C229" s="147"/>
      <c r="D229" s="148"/>
      <c r="E229" s="149"/>
      <c r="F229" s="63"/>
      <c r="G229" s="64"/>
      <c r="H229" s="139"/>
    </row>
    <row r="230" spans="1:9" x14ac:dyDescent="0.25">
      <c r="A230" s="60"/>
      <c r="B230" s="161"/>
      <c r="C230" s="147"/>
      <c r="D230" s="148"/>
      <c r="E230" s="149"/>
      <c r="F230" s="63"/>
      <c r="G230" s="64"/>
      <c r="H230" s="139"/>
    </row>
    <row r="231" spans="1:9" x14ac:dyDescent="0.25">
      <c r="A231" s="153"/>
      <c r="B231" s="165" t="s">
        <v>78</v>
      </c>
      <c r="C231" s="165"/>
      <c r="D231" s="154"/>
      <c r="E231" s="155"/>
      <c r="F231" s="156"/>
      <c r="G231" s="157"/>
      <c r="H231" s="158"/>
      <c r="I231" s="59"/>
    </row>
    <row r="232" spans="1:9" ht="89.25" x14ac:dyDescent="0.25">
      <c r="A232" s="60">
        <v>1160</v>
      </c>
      <c r="B232" s="161"/>
      <c r="C232" s="147" t="s">
        <v>46</v>
      </c>
      <c r="D232" s="148" t="s">
        <v>0</v>
      </c>
      <c r="E232" s="149">
        <v>3</v>
      </c>
      <c r="F232" s="63"/>
      <c r="G232" s="64"/>
      <c r="H232" s="139">
        <f t="shared" si="4"/>
        <v>0</v>
      </c>
    </row>
    <row r="233" spans="1:9" ht="63.75" x14ac:dyDescent="0.25">
      <c r="A233" s="60">
        <v>1170</v>
      </c>
      <c r="B233" s="161"/>
      <c r="C233" s="147" t="s">
        <v>56</v>
      </c>
      <c r="D233" s="148" t="s">
        <v>0</v>
      </c>
      <c r="E233" s="149">
        <v>1</v>
      </c>
      <c r="F233" s="63"/>
      <c r="G233" s="64"/>
      <c r="H233" s="139">
        <f t="shared" si="4"/>
        <v>0</v>
      </c>
    </row>
    <row r="234" spans="1:9" ht="102" x14ac:dyDescent="0.25">
      <c r="A234" s="60">
        <v>1180</v>
      </c>
      <c r="B234" s="161"/>
      <c r="C234" s="147" t="s">
        <v>57</v>
      </c>
      <c r="D234" s="148" t="s">
        <v>0</v>
      </c>
      <c r="E234" s="149">
        <v>1</v>
      </c>
      <c r="F234" s="63"/>
      <c r="G234" s="64"/>
      <c r="H234" s="139">
        <f t="shared" si="4"/>
        <v>0</v>
      </c>
    </row>
    <row r="235" spans="1:9" x14ac:dyDescent="0.25">
      <c r="A235" s="60"/>
      <c r="B235" s="55"/>
      <c r="C235" s="55"/>
      <c r="D235" s="56"/>
      <c r="E235" s="57"/>
      <c r="F235" s="63"/>
      <c r="G235" s="64"/>
      <c r="H235" s="139"/>
    </row>
    <row r="236" spans="1:9" x14ac:dyDescent="0.25">
      <c r="A236" s="60"/>
      <c r="B236" s="55"/>
      <c r="C236" s="55"/>
      <c r="D236" s="56"/>
      <c r="E236" s="57"/>
      <c r="F236" s="63"/>
      <c r="G236" s="64"/>
      <c r="H236" s="139"/>
    </row>
    <row r="237" spans="1:9" x14ac:dyDescent="0.25">
      <c r="A237" s="60"/>
      <c r="B237" s="55"/>
      <c r="C237" s="55"/>
      <c r="D237" s="56"/>
      <c r="E237" s="57"/>
      <c r="F237" s="63"/>
      <c r="G237" s="64"/>
      <c r="H237" s="139"/>
    </row>
    <row r="238" spans="1:9" x14ac:dyDescent="0.25">
      <c r="A238" s="60"/>
      <c r="B238" s="55"/>
      <c r="C238" s="55"/>
      <c r="D238" s="56"/>
      <c r="E238" s="57"/>
      <c r="F238" s="63"/>
      <c r="G238" s="64"/>
      <c r="H238" s="139"/>
    </row>
    <row r="239" spans="1:9" ht="18" x14ac:dyDescent="0.2">
      <c r="A239" s="159"/>
      <c r="B239" s="72" t="s">
        <v>96</v>
      </c>
      <c r="C239" s="73"/>
      <c r="D239" s="74"/>
      <c r="E239" s="75"/>
      <c r="F239" s="127"/>
      <c r="G239" s="127"/>
      <c r="H239" s="74"/>
    </row>
    <row r="240" spans="1:9" ht="18" x14ac:dyDescent="0.2">
      <c r="A240" s="160"/>
      <c r="B240" s="76" t="s">
        <v>47</v>
      </c>
      <c r="C240" s="77"/>
      <c r="D240" s="78"/>
      <c r="E240" s="79"/>
      <c r="F240" s="132"/>
      <c r="G240" s="132"/>
      <c r="H240" s="78"/>
    </row>
    <row r="241" spans="1:8" ht="15" x14ac:dyDescent="0.25">
      <c r="A241" s="146"/>
      <c r="B241" s="80" t="s">
        <v>23</v>
      </c>
      <c r="C241" s="81"/>
      <c r="D241" s="82"/>
      <c r="E241" s="83"/>
      <c r="F241" s="136"/>
      <c r="G241" s="136"/>
      <c r="H241" s="82"/>
    </row>
    <row r="242" spans="1:8" ht="76.5" x14ac:dyDescent="0.25">
      <c r="A242" s="60">
        <v>1190</v>
      </c>
      <c r="B242" s="55"/>
      <c r="C242" s="147" t="s">
        <v>72</v>
      </c>
      <c r="D242" s="148" t="s">
        <v>11</v>
      </c>
      <c r="E242" s="149">
        <v>200</v>
      </c>
      <c r="F242" s="63"/>
      <c r="G242" s="64"/>
      <c r="H242" s="139">
        <f t="shared" si="4"/>
        <v>0</v>
      </c>
    </row>
    <row r="243" spans="1:8" ht="63.75" x14ac:dyDescent="0.25">
      <c r="A243" s="60">
        <v>1200</v>
      </c>
      <c r="B243" s="55"/>
      <c r="C243" s="147" t="s">
        <v>25</v>
      </c>
      <c r="D243" s="148" t="s">
        <v>22</v>
      </c>
      <c r="E243" s="149">
        <v>6</v>
      </c>
      <c r="F243" s="63"/>
      <c r="G243" s="64"/>
      <c r="H243" s="139">
        <f t="shared" si="4"/>
        <v>0</v>
      </c>
    </row>
    <row r="244" spans="1:8" ht="38.25" x14ac:dyDescent="0.25">
      <c r="A244" s="60">
        <v>1210</v>
      </c>
      <c r="B244" s="55"/>
      <c r="C244" s="147" t="s">
        <v>26</v>
      </c>
      <c r="D244" s="148" t="s">
        <v>22</v>
      </c>
      <c r="E244" s="149">
        <v>6</v>
      </c>
      <c r="F244" s="63"/>
      <c r="G244" s="64"/>
      <c r="H244" s="139">
        <f t="shared" si="4"/>
        <v>0</v>
      </c>
    </row>
    <row r="245" spans="1:8" ht="51" x14ac:dyDescent="0.25">
      <c r="A245" s="60">
        <v>1220</v>
      </c>
      <c r="B245" s="55"/>
      <c r="C245" s="147" t="s">
        <v>73</v>
      </c>
      <c r="D245" s="148" t="s">
        <v>11</v>
      </c>
      <c r="E245" s="149">
        <v>200</v>
      </c>
      <c r="F245" s="63"/>
      <c r="G245" s="64"/>
      <c r="H245" s="139">
        <f t="shared" si="4"/>
        <v>0</v>
      </c>
    </row>
    <row r="246" spans="1:8" x14ac:dyDescent="0.25">
      <c r="A246" s="60"/>
      <c r="B246" s="55"/>
      <c r="C246" s="147"/>
      <c r="D246" s="148"/>
      <c r="E246" s="149"/>
      <c r="F246" s="63"/>
      <c r="G246" s="64"/>
      <c r="H246" s="139"/>
    </row>
    <row r="247" spans="1:8" x14ac:dyDescent="0.25">
      <c r="A247" s="60"/>
      <c r="B247" s="55"/>
      <c r="C247" s="147"/>
      <c r="D247" s="148"/>
      <c r="E247" s="149"/>
      <c r="F247" s="63"/>
      <c r="G247" s="64"/>
      <c r="H247" s="139"/>
    </row>
    <row r="248" spans="1:8" x14ac:dyDescent="0.25">
      <c r="A248" s="153"/>
      <c r="B248" s="165" t="s">
        <v>87</v>
      </c>
      <c r="C248" s="165"/>
      <c r="D248" s="154"/>
      <c r="E248" s="155"/>
      <c r="F248" s="156"/>
      <c r="G248" s="157"/>
      <c r="H248" s="158"/>
    </row>
    <row r="249" spans="1:8" ht="89.25" x14ac:dyDescent="0.25">
      <c r="A249" s="60">
        <v>1230</v>
      </c>
      <c r="B249" s="55"/>
      <c r="C249" s="147" t="s">
        <v>29</v>
      </c>
      <c r="D249" s="148" t="s">
        <v>11</v>
      </c>
      <c r="E249" s="149">
        <v>200</v>
      </c>
      <c r="F249" s="63"/>
      <c r="G249" s="64"/>
      <c r="H249" s="139">
        <f t="shared" si="4"/>
        <v>0</v>
      </c>
    </row>
    <row r="250" spans="1:8" ht="63.75" x14ac:dyDescent="0.25">
      <c r="A250" s="60">
        <v>1240</v>
      </c>
      <c r="B250" s="55"/>
      <c r="C250" s="147" t="s">
        <v>30</v>
      </c>
      <c r="D250" s="148" t="s">
        <v>11</v>
      </c>
      <c r="E250" s="149"/>
      <c r="F250" s="63"/>
      <c r="G250" s="64"/>
      <c r="H250" s="139">
        <f t="shared" si="4"/>
        <v>0</v>
      </c>
    </row>
    <row r="251" spans="1:8" ht="63.75" x14ac:dyDescent="0.25">
      <c r="A251" s="60">
        <v>1250</v>
      </c>
      <c r="B251" s="55"/>
      <c r="C251" s="147" t="s">
        <v>93</v>
      </c>
      <c r="D251" s="148" t="s">
        <v>11</v>
      </c>
      <c r="E251" s="149"/>
      <c r="F251" s="63"/>
      <c r="G251" s="64"/>
      <c r="H251" s="139">
        <f t="shared" si="4"/>
        <v>0</v>
      </c>
    </row>
    <row r="252" spans="1:8" ht="63.75" x14ac:dyDescent="0.25">
      <c r="A252" s="60">
        <v>1260</v>
      </c>
      <c r="B252" s="55"/>
      <c r="C252" s="147" t="s">
        <v>32</v>
      </c>
      <c r="D252" s="148" t="s">
        <v>11</v>
      </c>
      <c r="E252" s="149"/>
      <c r="F252" s="63"/>
      <c r="G252" s="64"/>
      <c r="H252" s="139">
        <f t="shared" si="4"/>
        <v>0</v>
      </c>
    </row>
    <row r="253" spans="1:8" ht="51" x14ac:dyDescent="0.25">
      <c r="A253" s="60">
        <v>1270</v>
      </c>
      <c r="B253" s="55"/>
      <c r="C253" s="147" t="s">
        <v>33</v>
      </c>
      <c r="D253" s="148" t="s">
        <v>11</v>
      </c>
      <c r="E253" s="149">
        <v>200</v>
      </c>
      <c r="F253" s="63"/>
      <c r="G253" s="64"/>
      <c r="H253" s="139">
        <f t="shared" si="4"/>
        <v>0</v>
      </c>
    </row>
    <row r="254" spans="1:8" x14ac:dyDescent="0.25">
      <c r="A254" s="60"/>
      <c r="B254" s="55"/>
      <c r="C254" s="147"/>
      <c r="D254" s="148"/>
      <c r="E254" s="149"/>
      <c r="F254" s="63"/>
      <c r="G254" s="64"/>
      <c r="H254" s="139"/>
    </row>
    <row r="255" spans="1:8" x14ac:dyDescent="0.25">
      <c r="A255" s="60"/>
      <c r="B255" s="55"/>
      <c r="C255" s="147"/>
      <c r="D255" s="148"/>
      <c r="E255" s="149"/>
      <c r="F255" s="63"/>
      <c r="G255" s="64"/>
      <c r="H255" s="139"/>
    </row>
    <row r="256" spans="1:8" x14ac:dyDescent="0.25">
      <c r="A256" s="153"/>
      <c r="B256" s="165" t="s">
        <v>35</v>
      </c>
      <c r="C256" s="165"/>
      <c r="D256" s="154"/>
      <c r="E256" s="155"/>
      <c r="F256" s="156"/>
      <c r="G256" s="157"/>
      <c r="H256" s="158"/>
    </row>
    <row r="257" spans="1:9" ht="51" x14ac:dyDescent="0.25">
      <c r="A257" s="60">
        <v>1280</v>
      </c>
      <c r="B257" s="55"/>
      <c r="C257" s="147" t="s">
        <v>74</v>
      </c>
      <c r="D257" s="148" t="s">
        <v>0</v>
      </c>
      <c r="E257" s="149">
        <v>13</v>
      </c>
      <c r="F257" s="63"/>
      <c r="G257" s="64"/>
      <c r="H257" s="139">
        <f t="shared" ref="H257:H266" si="5">E257*F257</f>
        <v>0</v>
      </c>
    </row>
    <row r="258" spans="1:9" ht="89.25" x14ac:dyDescent="0.25">
      <c r="A258" s="60">
        <v>1290</v>
      </c>
      <c r="B258" s="55"/>
      <c r="C258" s="147" t="s">
        <v>75</v>
      </c>
      <c r="D258" s="148" t="s">
        <v>0</v>
      </c>
      <c r="E258" s="149">
        <v>9</v>
      </c>
      <c r="F258" s="63"/>
      <c r="G258" s="64"/>
      <c r="H258" s="139">
        <f t="shared" si="5"/>
        <v>0</v>
      </c>
    </row>
    <row r="259" spans="1:9" ht="267.75" x14ac:dyDescent="0.25">
      <c r="A259" s="60">
        <v>1300</v>
      </c>
      <c r="B259" s="55"/>
      <c r="C259" s="147" t="s">
        <v>76</v>
      </c>
      <c r="D259" s="148" t="s">
        <v>0</v>
      </c>
      <c r="E259" s="149">
        <v>9</v>
      </c>
      <c r="F259" s="63"/>
      <c r="G259" s="64"/>
      <c r="H259" s="139">
        <f t="shared" si="5"/>
        <v>0</v>
      </c>
    </row>
    <row r="260" spans="1:9" ht="89.25" x14ac:dyDescent="0.25">
      <c r="A260" s="60">
        <v>1310</v>
      </c>
      <c r="B260" s="55"/>
      <c r="C260" s="147" t="s">
        <v>42</v>
      </c>
      <c r="D260" s="148" t="s">
        <v>43</v>
      </c>
      <c r="E260" s="149">
        <v>9</v>
      </c>
      <c r="F260" s="63"/>
      <c r="G260" s="64"/>
      <c r="H260" s="139">
        <f t="shared" si="5"/>
        <v>0</v>
      </c>
    </row>
    <row r="261" spans="1:9" x14ac:dyDescent="0.25">
      <c r="A261" s="60"/>
      <c r="B261" s="55"/>
      <c r="C261" s="147"/>
      <c r="D261" s="148"/>
      <c r="E261" s="149"/>
      <c r="F261" s="63"/>
      <c r="G261" s="64"/>
      <c r="H261" s="139"/>
    </row>
    <row r="262" spans="1:9" x14ac:dyDescent="0.25">
      <c r="A262" s="60"/>
      <c r="B262" s="55"/>
      <c r="C262" s="147"/>
      <c r="D262" s="148"/>
      <c r="E262" s="149"/>
      <c r="F262" s="63"/>
      <c r="G262" s="64"/>
      <c r="H262" s="139"/>
    </row>
    <row r="263" spans="1:9" x14ac:dyDescent="0.25">
      <c r="A263" s="153"/>
      <c r="B263" s="165" t="s">
        <v>78</v>
      </c>
      <c r="C263" s="165"/>
      <c r="D263" s="154"/>
      <c r="E263" s="155"/>
      <c r="F263" s="156"/>
      <c r="G263" s="157"/>
      <c r="H263" s="158"/>
      <c r="I263" s="45"/>
    </row>
    <row r="264" spans="1:9" ht="89.25" x14ac:dyDescent="0.25">
      <c r="A264" s="60">
        <v>1320</v>
      </c>
      <c r="B264" s="55"/>
      <c r="C264" s="147" t="s">
        <v>46</v>
      </c>
      <c r="D264" s="148" t="s">
        <v>0</v>
      </c>
      <c r="E264" s="149">
        <v>3</v>
      </c>
      <c r="F264" s="63"/>
      <c r="G264" s="64"/>
      <c r="H264" s="139">
        <f t="shared" si="5"/>
        <v>0</v>
      </c>
    </row>
    <row r="265" spans="1:9" ht="63.75" x14ac:dyDescent="0.25">
      <c r="A265" s="60">
        <v>1330</v>
      </c>
      <c r="B265" s="55"/>
      <c r="C265" s="147" t="s">
        <v>94</v>
      </c>
      <c r="D265" s="148" t="s">
        <v>0</v>
      </c>
      <c r="E265" s="149">
        <v>1</v>
      </c>
      <c r="F265" s="63"/>
      <c r="G265" s="64"/>
      <c r="H265" s="139">
        <f t="shared" si="5"/>
        <v>0</v>
      </c>
    </row>
    <row r="266" spans="1:9" ht="102" x14ac:dyDescent="0.25">
      <c r="A266" s="60">
        <v>1340</v>
      </c>
      <c r="B266" s="55"/>
      <c r="C266" s="147" t="s">
        <v>95</v>
      </c>
      <c r="D266" s="148" t="s">
        <v>0</v>
      </c>
      <c r="E266" s="149">
        <v>1</v>
      </c>
      <c r="F266" s="63"/>
      <c r="G266" s="64"/>
      <c r="H266" s="139">
        <f t="shared" si="5"/>
        <v>0</v>
      </c>
    </row>
    <row r="269" spans="1:9" ht="15.75" x14ac:dyDescent="0.25">
      <c r="G269" s="20" t="s">
        <v>12</v>
      </c>
      <c r="H269" s="41">
        <f>SUM(H18:H266)</f>
        <v>0</v>
      </c>
    </row>
    <row r="270" spans="1:9" ht="15.75" x14ac:dyDescent="0.25">
      <c r="G270" s="20" t="s">
        <v>14</v>
      </c>
      <c r="H270" s="21">
        <f>H269*0.16</f>
        <v>0</v>
      </c>
    </row>
    <row r="271" spans="1:9" ht="15.75" x14ac:dyDescent="0.25">
      <c r="G271" s="20" t="s">
        <v>13</v>
      </c>
      <c r="H271" s="41">
        <f>H269+H270</f>
        <v>0</v>
      </c>
    </row>
    <row r="272" spans="1:9" x14ac:dyDescent="0.25">
      <c r="C272" s="29" t="s">
        <v>15</v>
      </c>
    </row>
    <row r="273" spans="3:6" ht="37.5" customHeight="1" x14ac:dyDescent="0.25">
      <c r="C273" s="162"/>
      <c r="D273" s="163"/>
      <c r="E273" s="163"/>
      <c r="F273" s="164"/>
    </row>
  </sheetData>
  <sheetProtection password="DF0E" sheet="1" objects="1" scenarios="1"/>
  <protectedRanges>
    <protectedRange sqref="F12" name="Rango1"/>
  </protectedRanges>
  <mergeCells count="18">
    <mergeCell ref="C3:H3"/>
    <mergeCell ref="C4:H4"/>
    <mergeCell ref="C5:H5"/>
    <mergeCell ref="B135:C135"/>
    <mergeCell ref="B142:C142"/>
    <mergeCell ref="B159:C159"/>
    <mergeCell ref="B165:C165"/>
    <mergeCell ref="B172:C172"/>
    <mergeCell ref="B202:C202"/>
    <mergeCell ref="B195:C195"/>
    <mergeCell ref="B189:C189"/>
    <mergeCell ref="C273:F273"/>
    <mergeCell ref="B218:C218"/>
    <mergeCell ref="B224:C224"/>
    <mergeCell ref="B231:C231"/>
    <mergeCell ref="B263:C263"/>
    <mergeCell ref="B256:C256"/>
    <mergeCell ref="B248:C248"/>
  </mergeCells>
  <printOptions horizontalCentered="1"/>
  <pageMargins left="0.24015748031496062" right="0.23622047244094491" top="0.55118110236220474" bottom="1.2598425196850394" header="0.31496062992125984" footer="0.5511811023622047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ILUMINACIÓN GENERAL</vt:lpstr>
      <vt:lpstr>'ILUMINACIÓN GENERAL'!Títulos_a_imprimir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Proyectos12</cp:lastModifiedBy>
  <cp:lastPrinted>2017-02-16T22:20:33Z</cp:lastPrinted>
  <dcterms:created xsi:type="dcterms:W3CDTF">2016-02-04T15:17:47Z</dcterms:created>
  <dcterms:modified xsi:type="dcterms:W3CDTF">2017-02-16T22:51:47Z</dcterms:modified>
</cp:coreProperties>
</file>